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checkpointsystems-my.sharepoint.com/personal/btjohnson_cclind_com/Documents/Documents/Charlotte/Expenses/"/>
    </mc:Choice>
  </mc:AlternateContent>
  <xr:revisionPtr revIDLastSave="0" documentId="8_{835F4215-C14B-4E76-A7E6-AE41148CF4EF}" xr6:coauthVersionLast="47" xr6:coauthVersionMax="47" xr10:uidLastSave="{00000000-0000-0000-0000-000000000000}"/>
  <bookViews>
    <workbookView xWindow="6144" yWindow="6144" windowWidth="34560" windowHeight="18600" tabRatio="341" xr2:uid="{00000000-000D-0000-FFFF-FFFF00000000}"/>
  </bookViews>
  <sheets>
    <sheet name="Travel Expense Report" sheetId="1" r:id="rId1"/>
    <sheet name="Schedule 1" sheetId="2" r:id="rId2"/>
  </sheets>
  <definedNames>
    <definedName name="dept">'Travel Expense Report'!$A$98:$B$118</definedName>
    <definedName name="_xlnm.Print_Area" localSheetId="0">'Travel Expense Report'!$A$1:$U$48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5" i="1" l="1"/>
  <c r="I16" i="1"/>
  <c r="U16" i="1" s="1"/>
  <c r="I17" i="1"/>
  <c r="U17" i="1" s="1"/>
  <c r="I18" i="1"/>
  <c r="I19" i="1"/>
  <c r="I20" i="1"/>
  <c r="I21" i="1"/>
  <c r="I22" i="1"/>
  <c r="L5" i="1"/>
  <c r="J48" i="1" l="1"/>
  <c r="J47" i="1" l="1"/>
  <c r="J46" i="1"/>
  <c r="J45" i="1"/>
  <c r="J44" i="1"/>
  <c r="J43" i="1"/>
  <c r="J42" i="1"/>
  <c r="U46" i="1" l="1"/>
  <c r="U3" i="1" l="1"/>
  <c r="I37" i="1" l="1"/>
  <c r="U37" i="1" s="1"/>
  <c r="I36" i="1"/>
  <c r="U36" i="1" s="1"/>
  <c r="I35" i="1"/>
  <c r="U35" i="1" s="1"/>
  <c r="I34" i="1"/>
  <c r="U34" i="1" s="1"/>
  <c r="I33" i="1"/>
  <c r="U33" i="1" s="1"/>
  <c r="I32" i="1"/>
  <c r="U32" i="1" s="1"/>
  <c r="I31" i="1"/>
  <c r="U31" i="1" s="1"/>
  <c r="I30" i="1"/>
  <c r="U30" i="1" s="1"/>
  <c r="I29" i="1"/>
  <c r="U29" i="1" s="1"/>
  <c r="I28" i="1"/>
  <c r="U28" i="1" s="1"/>
  <c r="I27" i="1"/>
  <c r="U27" i="1" s="1"/>
  <c r="I26" i="1"/>
  <c r="U26" i="1" s="1"/>
  <c r="I25" i="1"/>
  <c r="U25" i="1" s="1"/>
  <c r="I24" i="1"/>
  <c r="U24" i="1" s="1"/>
  <c r="I23" i="1"/>
  <c r="U23" i="1" s="1"/>
  <c r="U22" i="1"/>
  <c r="U21" i="1"/>
  <c r="U20" i="1"/>
  <c r="U19" i="1"/>
  <c r="U18" i="1"/>
  <c r="U15" i="1"/>
  <c r="U38" i="1"/>
  <c r="R39" i="1"/>
  <c r="Q39" i="1"/>
  <c r="P39" i="1"/>
  <c r="O39" i="1"/>
  <c r="T39" i="1"/>
  <c r="N39" i="1"/>
  <c r="J39" i="1"/>
  <c r="H39" i="1"/>
  <c r="K39" i="1"/>
  <c r="L39" i="1"/>
  <c r="M39" i="1"/>
  <c r="M43" i="1" l="1"/>
  <c r="M42" i="1"/>
  <c r="U39" i="1"/>
  <c r="U48" i="1" s="1"/>
  <c r="I39" i="1"/>
  <c r="M44" i="1" s="1"/>
  <c r="U4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Lewis, Cheryl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Lewis, Cheryl:</t>
        </r>
        <r>
          <rPr>
            <sz val="9"/>
            <color indexed="81"/>
            <rFont val="Tahoma"/>
            <family val="2"/>
          </rPr>
          <t xml:space="preserve">
To be filled out by Acctg</t>
        </r>
      </text>
    </comment>
    <comment ref="P10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Lewis, Cheryl:</t>
        </r>
        <r>
          <rPr>
            <sz val="9"/>
            <color indexed="81"/>
            <rFont val="Tahoma"/>
            <family val="2"/>
          </rPr>
          <t xml:space="preserve">
2019 rate</t>
        </r>
      </text>
    </comment>
    <comment ref="P1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Lewis, Cheryl:</t>
        </r>
        <r>
          <rPr>
            <sz val="9"/>
            <color indexed="81"/>
            <rFont val="Tahoma"/>
            <family val="2"/>
          </rPr>
          <t xml:space="preserve">
*  Corporate Policy requires Business Entertainment details and attendees be provided.  See Schedule 1</t>
        </r>
      </text>
    </comment>
    <comment ref="D14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Lewis, Cheryl:</t>
        </r>
        <r>
          <rPr>
            <sz val="9"/>
            <color indexed="81"/>
            <rFont val="Tahoma"/>
            <family val="2"/>
          </rPr>
          <t xml:space="preserve">
Please number your receipts to make it easier to match to the expense report.</t>
        </r>
      </text>
    </comment>
    <comment ref="P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Lewis, Cheryl:</t>
        </r>
        <r>
          <rPr>
            <sz val="9"/>
            <color indexed="81"/>
            <rFont val="Tahoma"/>
            <family val="2"/>
          </rPr>
          <t xml:space="preserve">
*  Corporate Policy requires Business Entertainment details and attendees be provided.  See Schedule 1</t>
        </r>
      </text>
    </comment>
    <comment ref="S14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Lewis, Cheryl:</t>
        </r>
        <r>
          <rPr>
            <sz val="9"/>
            <color indexed="81"/>
            <rFont val="Tahoma"/>
            <family val="2"/>
          </rPr>
          <t xml:space="preserve">
See Below for explanations
Code O requires additional information on Schedule 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Lewis, Cheryl</author>
  </authors>
  <commentList>
    <comment ref="H25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Lewis, Cheryl:</t>
        </r>
        <r>
          <rPr>
            <sz val="9"/>
            <color indexed="81"/>
            <rFont val="Tahoma"/>
            <family val="2"/>
          </rPr>
          <t xml:space="preserve">
Please provide if known</t>
        </r>
      </text>
    </comment>
  </commentList>
</comments>
</file>

<file path=xl/sharedStrings.xml><?xml version="1.0" encoding="utf-8"?>
<sst xmlns="http://schemas.openxmlformats.org/spreadsheetml/2006/main" count="162" uniqueCount="136">
  <si>
    <t xml:space="preserve">       Exchange Rate: Foreign to US $</t>
  </si>
  <si>
    <t xml:space="preserve">     Cost Center #</t>
  </si>
  <si>
    <t xml:space="preserve"> </t>
  </si>
  <si>
    <t xml:space="preserve">     Location</t>
  </si>
  <si>
    <t xml:space="preserve">       Mileage Allowance: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</si>
  <si>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</si>
  <si>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</si>
  <si>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</si>
  <si>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</si>
  <si>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</si>
  <si>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</si>
  <si>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</si>
  <si>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</si>
  <si>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</si>
  <si>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</si>
  <si>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</si>
  <si>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</si>
  <si>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</si>
  <si>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</si>
  <si>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</si>
  <si>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Air &amp; Rail</t>
  </si>
  <si>
    <t>Auto</t>
  </si>
  <si>
    <t>Breakfast</t>
  </si>
  <si>
    <t>Lunch</t>
  </si>
  <si>
    <t>Dinner</t>
  </si>
  <si>
    <t>Date</t>
  </si>
  <si>
    <t>City and State (Country)</t>
  </si>
  <si>
    <t>Miles</t>
  </si>
  <si>
    <t>Amount</t>
  </si>
  <si>
    <t>Fares</t>
  </si>
  <si>
    <t>Rental</t>
  </si>
  <si>
    <t>Lodging</t>
  </si>
  <si>
    <t>Totals</t>
  </si>
  <si>
    <t>Tot. Adv.</t>
  </si>
  <si>
    <t>Taxi, Bus</t>
  </si>
  <si>
    <t xml:space="preserve">    Business Purpose</t>
  </si>
  <si>
    <t>Names &amp; Titles of Guests</t>
  </si>
  <si>
    <t>Guest's Relationship</t>
  </si>
  <si>
    <t xml:space="preserve">Type of </t>
  </si>
  <si>
    <t>Including Employees</t>
  </si>
  <si>
    <t>Name &amp; Location</t>
  </si>
  <si>
    <t>Entertainment</t>
  </si>
  <si>
    <t>The Internal Revenue Service requires this information.  Provide enough detail to fully describe the business purpose</t>
  </si>
  <si>
    <t>All types of customer related meals and beverages, as well as other types of entertaining, must be explained in this area</t>
  </si>
  <si>
    <t>Samples</t>
  </si>
  <si>
    <t>Parking, Tolls, EZ Pass</t>
  </si>
  <si>
    <t>Internet</t>
  </si>
  <si>
    <t>Gas &amp; Auto</t>
  </si>
  <si>
    <t>Expenses</t>
  </si>
  <si>
    <t>Car Wash</t>
  </si>
  <si>
    <t>Advances: Cash/Checks</t>
  </si>
  <si>
    <t>Business Purpose of Travel</t>
  </si>
  <si>
    <t>(16)</t>
  </si>
  <si>
    <t>Due To:</t>
  </si>
  <si>
    <t>Employee/(Company)</t>
  </si>
  <si>
    <t>to CCL</t>
  </si>
  <si>
    <t>MISCELLANEOUS CODE KEY</t>
  </si>
  <si>
    <t>Attach Documentation for Rate Used</t>
  </si>
  <si>
    <t>Input Fx Rate</t>
  </si>
  <si>
    <t>Approver Signature</t>
  </si>
  <si>
    <t>Employee Signature</t>
  </si>
  <si>
    <t>Employee Name</t>
  </si>
  <si>
    <t>Approver Name</t>
  </si>
  <si>
    <t>Charlotte</t>
  </si>
  <si>
    <t>T</t>
  </si>
  <si>
    <t>P</t>
  </si>
  <si>
    <t>O</t>
  </si>
  <si>
    <t>S</t>
  </si>
  <si>
    <t>W</t>
  </si>
  <si>
    <t>Misc</t>
  </si>
  <si>
    <t>Code*</t>
  </si>
  <si>
    <t>Personal</t>
  </si>
  <si>
    <t xml:space="preserve">     Dept Name</t>
  </si>
  <si>
    <t xml:space="preserve">Date of Report  </t>
  </si>
  <si>
    <t>Total Expense US $ ---&gt;</t>
  </si>
  <si>
    <t>Dues</t>
  </si>
  <si>
    <t>D</t>
  </si>
  <si>
    <t>T&amp;E - Travel</t>
  </si>
  <si>
    <t>T&amp;E - Meals &amp; Entertain</t>
  </si>
  <si>
    <t>T&amp;E - Auto Allowance</t>
  </si>
  <si>
    <t>(17)</t>
  </si>
  <si>
    <t>Receipt</t>
  </si>
  <si>
    <t>Explain on Schedule 1</t>
  </si>
  <si>
    <t>RECORD OF BUSINESS MEAL AND ENTERTAINMENT EXPENSES</t>
  </si>
  <si>
    <t>RECORD OF MISCELLANEOUS CODE O - Other Expenses</t>
  </si>
  <si>
    <t>Vendor</t>
  </si>
  <si>
    <t>Business Purpose</t>
  </si>
  <si>
    <r>
      <t xml:space="preserve">CCL Label Inc. - Charlotte </t>
    </r>
    <r>
      <rPr>
        <b/>
        <sz val="16"/>
        <rFont val="Arial MT"/>
      </rPr>
      <t>TRAVEL EXPENSE REPORT</t>
    </r>
  </si>
  <si>
    <t>31222</t>
  </si>
  <si>
    <t xml:space="preserve">     Vendor #</t>
  </si>
  <si>
    <t>Supervision</t>
  </si>
  <si>
    <t>Pre-Press</t>
  </si>
  <si>
    <t>Maintenance</t>
  </si>
  <si>
    <t>Quality</t>
  </si>
  <si>
    <t>Prod &amp; Matl Control</t>
  </si>
  <si>
    <t>Clt Warehouse</t>
  </si>
  <si>
    <t>F&amp;P</t>
  </si>
  <si>
    <t>Production</t>
  </si>
  <si>
    <t>Raeford Near Site</t>
  </si>
  <si>
    <t>Iowa City Near Site</t>
  </si>
  <si>
    <t>Jeff City Near Site</t>
  </si>
  <si>
    <t>Sales/Commissions</t>
  </si>
  <si>
    <t>Customer Service</t>
  </si>
  <si>
    <t>Sales Management</t>
  </si>
  <si>
    <t>Tech Support</t>
  </si>
  <si>
    <t>General Admin</t>
  </si>
  <si>
    <t>General Manager</t>
  </si>
  <si>
    <t>Accounting</t>
  </si>
  <si>
    <t>IT</t>
  </si>
  <si>
    <t>HR</t>
  </si>
  <si>
    <t>New Business</t>
  </si>
  <si>
    <t>31203</t>
  </si>
  <si>
    <t>31206</t>
  </si>
  <si>
    <t>31216</t>
  </si>
  <si>
    <t>31217</t>
  </si>
  <si>
    <t>31218</t>
  </si>
  <si>
    <t>31239</t>
  </si>
  <si>
    <t>31250</t>
  </si>
  <si>
    <t>31261</t>
  </si>
  <si>
    <t>31265</t>
  </si>
  <si>
    <t>31269</t>
  </si>
  <si>
    <t>31272</t>
  </si>
  <si>
    <t>31273</t>
  </si>
  <si>
    <t>31274</t>
  </si>
  <si>
    <t>31277</t>
  </si>
  <si>
    <t>31286</t>
  </si>
  <si>
    <t>31287</t>
  </si>
  <si>
    <t>31288</t>
  </si>
  <si>
    <t>31289</t>
  </si>
  <si>
    <t>31290</t>
  </si>
  <si>
    <t>31292</t>
  </si>
  <si>
    <t>Numbers</t>
  </si>
  <si>
    <t>Entertain</t>
  </si>
  <si>
    <t>ment *</t>
  </si>
  <si>
    <t>Account Number</t>
  </si>
  <si>
    <t>Phone/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</si>
</sst>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$&quot;#,##0.00_);\(&quot;$&quot;#,##0.00\)"/>
    <numFmt numFmtId="43" formatCode="_(* #,##0.00_);_(* \(#,##0.00\);_(* &quot;-&quot;??_);_(@_)"/>
    <numFmt numFmtId="164" formatCode="General_)"/>
    <numFmt numFmtId="165" formatCode="&quot;$&quot;#,##0.0000_);\(&quot;$&quot;#,##0.0000\)"/>
    <numFmt numFmtId="166" formatCode="&quot;$&quot;#,##0.00"/>
  </numFmts>
  <fonts count="24">
    <font>
      <sz val="10"/>
      <name val="Arial"/>
    </font>
    <font>
      <sz val="10"/>
      <name val="Arial"/>
      <family val="2"/>
    </font>
    <font>
      <sz val="10"/>
      <name val="Arial MT"/>
    </font>
    <font>
      <sz val="10"/>
      <color indexed="12"/>
      <name val="Arial MT"/>
    </font>
    <font>
      <sz val="8"/>
      <name val="TimesNewRomanPS"/>
    </font>
    <font>
      <sz val="8"/>
      <name val="Arial MT"/>
    </font>
    <font>
      <b/>
      <sz val="10"/>
      <color indexed="12"/>
      <name val="Arial MT"/>
    </font>
    <font>
      <b/>
      <sz val="10"/>
      <name val="Arial MT"/>
    </font>
    <font>
      <b/>
      <sz val="8"/>
      <name val="Arial MT"/>
    </font>
    <font>
      <b/>
      <sz val="12"/>
      <name val="Arial MT"/>
    </font>
    <font>
      <sz val="10"/>
      <color indexed="17"/>
      <name val="Arial MT"/>
    </font>
    <font>
      <i/>
      <sz val="10"/>
      <color rgb="FFFF0000"/>
      <name val="Arial MT"/>
    </font>
    <font>
      <b/>
      <i/>
      <sz val="10"/>
      <color rgb="FFFF0000"/>
      <name val="Arial MT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 MT"/>
    </font>
    <font>
      <b/>
      <sz val="9"/>
      <name val="Arial MT"/>
    </font>
    <font>
      <sz val="10"/>
      <color theme="1"/>
      <name val="Arial MT"/>
    </font>
    <font>
      <b/>
      <sz val="10"/>
      <color theme="1"/>
      <name val="Arial MT"/>
    </font>
    <font>
      <b/>
      <i/>
      <sz val="9"/>
      <color rgb="FFFF0000"/>
      <name val="Arial MT"/>
    </font>
    <font>
      <b/>
      <i/>
      <sz val="8"/>
      <color rgb="FFFF0000"/>
      <name val="Arial MT"/>
    </font>
    <font>
      <b/>
      <i/>
      <sz val="16"/>
      <name val="Arial MT"/>
    </font>
    <font>
      <b/>
      <sz val="16"/>
      <name val="Arial MT"/>
    </font>
    <font>
      <sz val="7"/>
      <name val="Arial MT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164" fontId="2" fillId="0" borderId="0"/>
    <xf numFmtId="164" fontId="2" fillId="0" borderId="0"/>
  </cellStyleXfs>
  <cellXfs count="135">
    <xf numFmtId="0" fontId="0" fillId="0" borderId="0" xfId="0"/>
    <xf numFmtId="164" fontId="2" fillId="0" borderId="0" xfId="3" applyAlignment="1">
      <alignment horizontal="centerContinuous"/>
    </xf>
    <xf numFmtId="164" fontId="2" fillId="0" borderId="0" xfId="3"/>
    <xf numFmtId="164" fontId="2" fillId="0" borderId="0" xfId="3" applyAlignment="1">
      <alignment horizontal="left"/>
    </xf>
    <xf numFmtId="164" fontId="3" fillId="0" borderId="1" xfId="3" applyFont="1" applyBorder="1" applyProtection="1">
      <protection locked="0"/>
    </xf>
    <xf numFmtId="164" fontId="3" fillId="0" borderId="0" xfId="3" applyFont="1" applyProtection="1">
      <protection locked="0"/>
    </xf>
    <xf numFmtId="164" fontId="3" fillId="0" borderId="1" xfId="3" applyFont="1" applyBorder="1" applyAlignment="1" applyProtection="1">
      <alignment horizontal="left"/>
      <protection locked="0"/>
    </xf>
    <xf numFmtId="164" fontId="4" fillId="0" borderId="0" xfId="3" applyFont="1"/>
    <xf numFmtId="164" fontId="3" fillId="0" borderId="2" xfId="3" applyFont="1" applyBorder="1" applyProtection="1">
      <protection locked="0"/>
    </xf>
    <xf numFmtId="7" fontId="2" fillId="0" borderId="2" xfId="3" applyNumberFormat="1" applyBorder="1"/>
    <xf numFmtId="7" fontId="3" fillId="0" borderId="2" xfId="3" applyNumberFormat="1" applyFont="1" applyBorder="1" applyProtection="1">
      <protection locked="0"/>
    </xf>
    <xf numFmtId="164" fontId="5" fillId="0" borderId="0" xfId="3" applyFont="1" applyAlignment="1">
      <alignment horizontal="left"/>
    </xf>
    <xf numFmtId="164" fontId="5" fillId="0" borderId="0" xfId="3" applyFont="1"/>
    <xf numFmtId="7" fontId="2" fillId="0" borderId="0" xfId="3" applyNumberFormat="1"/>
    <xf numFmtId="7" fontId="2" fillId="0" borderId="0" xfId="3" applyNumberFormat="1" applyAlignment="1">
      <alignment horizontal="left"/>
    </xf>
    <xf numFmtId="7" fontId="2" fillId="0" borderId="3" xfId="3" applyNumberFormat="1" applyBorder="1" applyAlignment="1">
      <alignment horizontal="centerContinuous"/>
    </xf>
    <xf numFmtId="7" fontId="2" fillId="0" borderId="4" xfId="3" applyNumberFormat="1" applyBorder="1" applyAlignment="1">
      <alignment horizontal="centerContinuous"/>
    </xf>
    <xf numFmtId="7" fontId="5" fillId="0" borderId="3" xfId="3" applyNumberFormat="1" applyFont="1" applyBorder="1"/>
    <xf numFmtId="164" fontId="7" fillId="0" borderId="0" xfId="3" applyFont="1" applyAlignment="1">
      <alignment horizontal="left"/>
    </xf>
    <xf numFmtId="164" fontId="9" fillId="0" borderId="0" xfId="3" applyFont="1" applyAlignment="1">
      <alignment horizontal="left"/>
    </xf>
    <xf numFmtId="164" fontId="7" fillId="0" borderId="0" xfId="2" applyFont="1" applyAlignment="1">
      <alignment horizontal="left"/>
    </xf>
    <xf numFmtId="164" fontId="2" fillId="0" borderId="0" xfId="2"/>
    <xf numFmtId="14" fontId="3" fillId="0" borderId="2" xfId="2" applyNumberFormat="1" applyFont="1" applyBorder="1" applyProtection="1">
      <protection locked="0"/>
    </xf>
    <xf numFmtId="164" fontId="3" fillId="0" borderId="1" xfId="2" applyFont="1" applyBorder="1" applyProtection="1">
      <protection locked="0"/>
    </xf>
    <xf numFmtId="164" fontId="3" fillId="0" borderId="5" xfId="2" applyFont="1" applyBorder="1" applyProtection="1">
      <protection locked="0"/>
    </xf>
    <xf numFmtId="164" fontId="3" fillId="0" borderId="2" xfId="2" applyFont="1" applyBorder="1" applyProtection="1">
      <protection locked="0"/>
    </xf>
    <xf numFmtId="7" fontId="3" fillId="0" borderId="2" xfId="2" applyNumberFormat="1" applyFont="1" applyBorder="1" applyProtection="1">
      <protection locked="0"/>
    </xf>
    <xf numFmtId="164" fontId="5" fillId="0" borderId="0" xfId="2" applyFont="1" applyAlignment="1">
      <alignment horizontal="left"/>
    </xf>
    <xf numFmtId="164" fontId="5" fillId="0" borderId="0" xfId="2" applyFont="1"/>
    <xf numFmtId="7" fontId="7" fillId="0" borderId="1" xfId="3" applyNumberFormat="1" applyFont="1" applyBorder="1"/>
    <xf numFmtId="7" fontId="6" fillId="0" borderId="4" xfId="3" applyNumberFormat="1" applyFont="1" applyBorder="1" applyProtection="1">
      <protection locked="0"/>
    </xf>
    <xf numFmtId="7" fontId="2" fillId="0" borderId="6" xfId="3" applyNumberFormat="1" applyBorder="1"/>
    <xf numFmtId="7" fontId="7" fillId="2" borderId="8" xfId="3" applyNumberFormat="1" applyFont="1" applyFill="1" applyBorder="1"/>
    <xf numFmtId="7" fontId="7" fillId="2" borderId="9" xfId="3" applyNumberFormat="1" applyFont="1" applyFill="1" applyBorder="1"/>
    <xf numFmtId="14" fontId="3" fillId="0" borderId="0" xfId="3" applyNumberFormat="1" applyFont="1" applyProtection="1">
      <protection locked="0"/>
    </xf>
    <xf numFmtId="164" fontId="5" fillId="0" borderId="0" xfId="3" applyFont="1" applyAlignment="1">
      <alignment horizontal="center"/>
    </xf>
    <xf numFmtId="7" fontId="2" fillId="0" borderId="2" xfId="3" applyNumberFormat="1" applyBorder="1" applyProtection="1">
      <protection locked="0"/>
    </xf>
    <xf numFmtId="7" fontId="6" fillId="0" borderId="0" xfId="3" applyNumberFormat="1" applyFont="1" applyProtection="1">
      <protection locked="0"/>
    </xf>
    <xf numFmtId="7" fontId="7" fillId="0" borderId="0" xfId="3" applyNumberFormat="1" applyFont="1"/>
    <xf numFmtId="7" fontId="7" fillId="0" borderId="10" xfId="3" applyNumberFormat="1" applyFont="1" applyBorder="1"/>
    <xf numFmtId="14" fontId="3" fillId="0" borderId="11" xfId="2" applyNumberFormat="1" applyFont="1" applyBorder="1" applyProtection="1">
      <protection locked="0"/>
    </xf>
    <xf numFmtId="164" fontId="7" fillId="3" borderId="12" xfId="2" applyFont="1" applyFill="1" applyBorder="1" applyAlignment="1">
      <alignment horizontal="center"/>
    </xf>
    <xf numFmtId="164" fontId="7" fillId="3" borderId="13" xfId="2" applyFont="1" applyFill="1" applyBorder="1" applyAlignment="1">
      <alignment horizontal="center"/>
    </xf>
    <xf numFmtId="164" fontId="7" fillId="3" borderId="13" xfId="2" applyFont="1" applyFill="1" applyBorder="1"/>
    <xf numFmtId="164" fontId="7" fillId="0" borderId="0" xfId="2" applyFont="1"/>
    <xf numFmtId="164" fontId="7" fillId="3" borderId="14" xfId="2" applyFont="1" applyFill="1" applyBorder="1" applyAlignment="1">
      <alignment horizontal="center"/>
    </xf>
    <xf numFmtId="164" fontId="7" fillId="3" borderId="5" xfId="2" applyFont="1" applyFill="1" applyBorder="1" applyAlignment="1">
      <alignment horizontal="center"/>
    </xf>
    <xf numFmtId="164" fontId="8" fillId="3" borderId="6" xfId="3" applyFont="1" applyFill="1" applyBorder="1" applyAlignment="1">
      <alignment horizontal="center"/>
    </xf>
    <xf numFmtId="164" fontId="8" fillId="3" borderId="13" xfId="3" applyFont="1" applyFill="1" applyBorder="1" applyAlignment="1">
      <alignment horizontal="center"/>
    </xf>
    <xf numFmtId="164" fontId="8" fillId="3" borderId="13" xfId="3" quotePrefix="1" applyFont="1" applyFill="1" applyBorder="1" applyAlignment="1">
      <alignment horizontal="center"/>
    </xf>
    <xf numFmtId="164" fontId="8" fillId="3" borderId="15" xfId="3" applyFont="1" applyFill="1" applyBorder="1" applyAlignment="1">
      <alignment horizontal="center"/>
    </xf>
    <xf numFmtId="164" fontId="8" fillId="3" borderId="11" xfId="3" applyFont="1" applyFill="1" applyBorder="1" applyAlignment="1">
      <alignment horizontal="center"/>
    </xf>
    <xf numFmtId="164" fontId="8" fillId="3" borderId="5" xfId="3" applyFont="1" applyFill="1" applyBorder="1" applyAlignment="1">
      <alignment horizontal="center"/>
    </xf>
    <xf numFmtId="164" fontId="7" fillId="0" borderId="0" xfId="3" applyFont="1" applyAlignment="1">
      <alignment horizontal="center"/>
    </xf>
    <xf numFmtId="164" fontId="8" fillId="3" borderId="16" xfId="3" applyFont="1" applyFill="1" applyBorder="1" applyAlignment="1">
      <alignment horizontal="center"/>
    </xf>
    <xf numFmtId="7" fontId="2" fillId="0" borderId="4" xfId="3" applyNumberFormat="1" applyBorder="1"/>
    <xf numFmtId="164" fontId="10" fillId="0" borderId="0" xfId="3" applyFont="1"/>
    <xf numFmtId="14" fontId="2" fillId="0" borderId="2" xfId="3" applyNumberFormat="1" applyBorder="1" applyAlignment="1" applyProtection="1">
      <alignment horizontal="center"/>
      <protection locked="0"/>
    </xf>
    <xf numFmtId="164" fontId="2" fillId="0" borderId="2" xfId="3" applyBorder="1" applyProtection="1">
      <protection locked="0"/>
    </xf>
    <xf numFmtId="164" fontId="2" fillId="0" borderId="2" xfId="3" applyBorder="1" applyAlignment="1" applyProtection="1">
      <alignment horizontal="right"/>
      <protection locked="0"/>
    </xf>
    <xf numFmtId="7" fontId="2" fillId="0" borderId="6" xfId="3" applyNumberFormat="1" applyBorder="1" applyProtection="1">
      <protection locked="0"/>
    </xf>
    <xf numFmtId="14" fontId="2" fillId="4" borderId="1" xfId="3" applyNumberFormat="1" applyFill="1" applyBorder="1" applyAlignment="1" applyProtection="1">
      <alignment horizontal="center"/>
      <protection locked="0"/>
    </xf>
    <xf numFmtId="164" fontId="11" fillId="0" borderId="0" xfId="3" applyFont="1"/>
    <xf numFmtId="164" fontId="12" fillId="0" borderId="0" xfId="3" applyFont="1" applyAlignment="1">
      <alignment horizontal="left"/>
    </xf>
    <xf numFmtId="43" fontId="3" fillId="4" borderId="1" xfId="1" applyFont="1" applyFill="1" applyBorder="1" applyProtection="1">
      <protection locked="0"/>
    </xf>
    <xf numFmtId="164" fontId="2" fillId="0" borderId="0" xfId="3" applyProtection="1">
      <protection locked="0"/>
    </xf>
    <xf numFmtId="164" fontId="7" fillId="2" borderId="7" xfId="3" applyFont="1" applyFill="1" applyBorder="1"/>
    <xf numFmtId="164" fontId="2" fillId="0" borderId="0" xfId="3" applyAlignment="1">
      <alignment horizontal="right"/>
    </xf>
    <xf numFmtId="164" fontId="12" fillId="0" borderId="0" xfId="3" applyFont="1" applyProtection="1">
      <protection locked="0"/>
    </xf>
    <xf numFmtId="7" fontId="2" fillId="0" borderId="4" xfId="3" applyNumberFormat="1" applyBorder="1" applyAlignment="1">
      <alignment horizontal="center"/>
    </xf>
    <xf numFmtId="7" fontId="7" fillId="2" borderId="21" xfId="3" applyNumberFormat="1" applyFont="1" applyFill="1" applyBorder="1"/>
    <xf numFmtId="164" fontId="15" fillId="0" borderId="0" xfId="3" applyFont="1"/>
    <xf numFmtId="164" fontId="7" fillId="0" borderId="0" xfId="3" applyFont="1"/>
    <xf numFmtId="14" fontId="2" fillId="0" borderId="2" xfId="3" applyNumberFormat="1" applyBorder="1" applyProtection="1">
      <protection locked="0"/>
    </xf>
    <xf numFmtId="164" fontId="15" fillId="0" borderId="0" xfId="3" applyFont="1" applyAlignment="1">
      <alignment horizontal="left"/>
    </xf>
    <xf numFmtId="164" fontId="16" fillId="0" borderId="0" xfId="3" applyFont="1" applyAlignment="1">
      <alignment horizontal="left"/>
    </xf>
    <xf numFmtId="164" fontId="16" fillId="0" borderId="0" xfId="3" applyFont="1"/>
    <xf numFmtId="164" fontId="2" fillId="0" borderId="22" xfId="3" applyBorder="1"/>
    <xf numFmtId="0" fontId="0" fillId="0" borderId="22" xfId="0" applyBorder="1"/>
    <xf numFmtId="164" fontId="3" fillId="0" borderId="22" xfId="3" applyFont="1" applyBorder="1" applyProtection="1">
      <protection locked="0"/>
    </xf>
    <xf numFmtId="49" fontId="2" fillId="0" borderId="22" xfId="3" applyNumberFormat="1" applyBorder="1"/>
    <xf numFmtId="49" fontId="0" fillId="0" borderId="22" xfId="0" applyNumberFormat="1" applyBorder="1"/>
    <xf numFmtId="49" fontId="3" fillId="0" borderId="22" xfId="3" applyNumberFormat="1" applyFont="1" applyBorder="1" applyProtection="1">
      <protection locked="0"/>
    </xf>
    <xf numFmtId="166" fontId="2" fillId="0" borderId="22" xfId="3" applyNumberFormat="1" applyBorder="1"/>
    <xf numFmtId="166" fontId="0" fillId="0" borderId="22" xfId="0" applyNumberFormat="1" applyBorder="1"/>
    <xf numFmtId="166" fontId="3" fillId="0" borderId="22" xfId="3" applyNumberFormat="1" applyFont="1" applyBorder="1" applyProtection="1">
      <protection locked="0"/>
    </xf>
    <xf numFmtId="164" fontId="17" fillId="0" borderId="23" xfId="3" applyFont="1" applyBorder="1" applyProtection="1">
      <protection locked="0"/>
    </xf>
    <xf numFmtId="164" fontId="18" fillId="0" borderId="24" xfId="3" applyFont="1" applyBorder="1" applyAlignment="1">
      <alignment horizontal="left"/>
    </xf>
    <xf numFmtId="165" fontId="17" fillId="0" borderId="1" xfId="3" applyNumberFormat="1" applyFont="1" applyBorder="1"/>
    <xf numFmtId="164" fontId="20" fillId="0" borderId="0" xfId="3" applyFont="1"/>
    <xf numFmtId="164" fontId="19" fillId="0" borderId="0" xfId="3" applyFont="1" applyProtection="1">
      <protection locked="0"/>
    </xf>
    <xf numFmtId="164" fontId="3" fillId="0" borderId="0" xfId="2" applyFont="1" applyProtection="1">
      <protection locked="0"/>
    </xf>
    <xf numFmtId="14" fontId="3" fillId="0" borderId="0" xfId="2" applyNumberFormat="1" applyFont="1" applyProtection="1">
      <protection locked="0"/>
    </xf>
    <xf numFmtId="7" fontId="3" fillId="0" borderId="0" xfId="2" applyNumberFormat="1" applyFont="1" applyProtection="1">
      <protection locked="0"/>
    </xf>
    <xf numFmtId="14" fontId="3" fillId="0" borderId="21" xfId="2" applyNumberFormat="1" applyFont="1" applyBorder="1" applyProtection="1">
      <protection locked="0"/>
    </xf>
    <xf numFmtId="164" fontId="3" fillId="0" borderId="25" xfId="2" applyFont="1" applyBorder="1" applyProtection="1">
      <protection locked="0"/>
    </xf>
    <xf numFmtId="164" fontId="3" fillId="0" borderId="26" xfId="2" applyFont="1" applyBorder="1" applyProtection="1">
      <protection locked="0"/>
    </xf>
    <xf numFmtId="164" fontId="3" fillId="0" borderId="21" xfId="2" applyFont="1" applyBorder="1" applyProtection="1">
      <protection locked="0"/>
    </xf>
    <xf numFmtId="7" fontId="3" fillId="0" borderId="21" xfId="2" applyNumberFormat="1" applyFont="1" applyBorder="1" applyProtection="1">
      <protection locked="0"/>
    </xf>
    <xf numFmtId="164" fontId="7" fillId="3" borderId="27" xfId="2" applyFont="1" applyFill="1" applyBorder="1" applyAlignment="1">
      <alignment horizontal="center"/>
    </xf>
    <xf numFmtId="164" fontId="7" fillId="3" borderId="1" xfId="2" applyFont="1" applyFill="1" applyBorder="1" applyAlignment="1">
      <alignment horizontal="center"/>
    </xf>
    <xf numFmtId="164" fontId="21" fillId="0" borderId="0" xfId="3" applyFont="1" applyAlignment="1">
      <alignment horizontal="centerContinuous"/>
    </xf>
    <xf numFmtId="0" fontId="3" fillId="0" borderId="1" xfId="3" applyNumberFormat="1" applyFont="1" applyBorder="1" applyAlignment="1" applyProtection="1">
      <alignment horizontal="left"/>
      <protection locked="0"/>
    </xf>
    <xf numFmtId="164" fontId="3" fillId="4" borderId="1" xfId="3" applyFont="1" applyFill="1" applyBorder="1" applyProtection="1">
      <protection locked="0"/>
    </xf>
    <xf numFmtId="164" fontId="7" fillId="3" borderId="31" xfId="2" applyFont="1" applyFill="1" applyBorder="1" applyAlignment="1">
      <alignment horizontal="center"/>
    </xf>
    <xf numFmtId="164" fontId="3" fillId="0" borderId="32" xfId="2" applyFont="1" applyBorder="1" applyProtection="1">
      <protection locked="0"/>
    </xf>
    <xf numFmtId="164" fontId="7" fillId="3" borderId="33" xfId="2" applyFont="1" applyFill="1" applyBorder="1" applyAlignment="1">
      <alignment horizontal="center"/>
    </xf>
    <xf numFmtId="164" fontId="23" fillId="0" borderId="0" xfId="3" applyFont="1"/>
    <xf numFmtId="164" fontId="2" fillId="0" borderId="2" xfId="3" applyBorder="1" applyAlignment="1" applyProtection="1">
      <alignment wrapText="1"/>
      <protection locked="0"/>
    </xf>
    <xf numFmtId="164" fontId="8" fillId="3" borderId="28" xfId="3" applyFont="1" applyFill="1" applyBorder="1" applyAlignment="1">
      <alignment horizontal="center"/>
    </xf>
    <xf numFmtId="164" fontId="8" fillId="3" borderId="27" xfId="3" applyFont="1" applyFill="1" applyBorder="1" applyAlignment="1">
      <alignment horizontal="center"/>
    </xf>
    <xf numFmtId="164" fontId="8" fillId="3" borderId="13" xfId="3" applyFont="1" applyFill="1" applyBorder="1" applyAlignment="1">
      <alignment horizontal="center"/>
    </xf>
    <xf numFmtId="164" fontId="8" fillId="3" borderId="29" xfId="3" applyFont="1" applyFill="1" applyBorder="1" applyAlignment="1">
      <alignment horizontal="center"/>
    </xf>
    <xf numFmtId="164" fontId="8" fillId="3" borderId="0" xfId="3" applyFont="1" applyFill="1" applyAlignment="1">
      <alignment horizontal="center"/>
    </xf>
    <xf numFmtId="164" fontId="8" fillId="3" borderId="15" xfId="3" applyFont="1" applyFill="1" applyBorder="1" applyAlignment="1">
      <alignment horizontal="center"/>
    </xf>
    <xf numFmtId="164" fontId="8" fillId="3" borderId="30" xfId="3" applyFont="1" applyFill="1" applyBorder="1" applyAlignment="1">
      <alignment horizontal="center"/>
    </xf>
    <xf numFmtId="164" fontId="8" fillId="3" borderId="1" xfId="3" applyFont="1" applyFill="1" applyBorder="1" applyAlignment="1">
      <alignment horizontal="center"/>
    </xf>
    <xf numFmtId="164" fontId="8" fillId="3" borderId="5" xfId="3" applyFont="1" applyFill="1" applyBorder="1" applyAlignment="1">
      <alignment horizontal="center"/>
    </xf>
    <xf numFmtId="164" fontId="17" fillId="0" borderId="23" xfId="3" applyFont="1" applyBorder="1" applyAlignment="1" applyProtection="1">
      <alignment horizontal="left"/>
      <protection locked="0"/>
    </xf>
    <xf numFmtId="164" fontId="17" fillId="0" borderId="24" xfId="3" applyFont="1" applyBorder="1" applyAlignment="1" applyProtection="1">
      <alignment horizontal="left"/>
      <protection locked="0"/>
    </xf>
    <xf numFmtId="164" fontId="2" fillId="0" borderId="23" xfId="3" applyBorder="1" applyAlignment="1">
      <alignment horizontal="left"/>
    </xf>
    <xf numFmtId="164" fontId="2" fillId="0" borderId="24" xfId="3" applyBorder="1" applyAlignment="1">
      <alignment horizontal="left"/>
    </xf>
    <xf numFmtId="164" fontId="3" fillId="0" borderId="7" xfId="2" applyFont="1" applyBorder="1" applyAlignment="1" applyProtection="1">
      <alignment horizontal="left"/>
      <protection locked="0"/>
    </xf>
    <xf numFmtId="164" fontId="3" fillId="0" borderId="3" xfId="2" applyFont="1" applyBorder="1" applyAlignment="1" applyProtection="1">
      <alignment horizontal="left"/>
      <protection locked="0"/>
    </xf>
    <xf numFmtId="164" fontId="3" fillId="0" borderId="34" xfId="2" applyFont="1" applyBorder="1" applyAlignment="1" applyProtection="1">
      <alignment horizontal="left"/>
      <protection locked="0"/>
    </xf>
    <xf numFmtId="164" fontId="7" fillId="3" borderId="14" xfId="2" applyFont="1" applyFill="1" applyBorder="1" applyAlignment="1">
      <alignment horizontal="center"/>
    </xf>
    <xf numFmtId="164" fontId="7" fillId="3" borderId="18" xfId="2" applyFont="1" applyFill="1" applyBorder="1" applyAlignment="1">
      <alignment horizontal="center"/>
    </xf>
    <xf numFmtId="164" fontId="7" fillId="3" borderId="19" xfId="2" applyFont="1" applyFill="1" applyBorder="1" applyAlignment="1">
      <alignment horizontal="center"/>
    </xf>
    <xf numFmtId="164" fontId="7" fillId="3" borderId="1" xfId="2" applyFont="1" applyFill="1" applyBorder="1" applyAlignment="1">
      <alignment horizontal="center"/>
    </xf>
    <xf numFmtId="164" fontId="7" fillId="3" borderId="12" xfId="2" applyFont="1" applyFill="1" applyBorder="1" applyAlignment="1">
      <alignment horizontal="center"/>
    </xf>
    <xf numFmtId="164" fontId="7" fillId="3" borderId="17" xfId="2" applyFont="1" applyFill="1" applyBorder="1" applyAlignment="1">
      <alignment horizontal="center"/>
    </xf>
    <xf numFmtId="164" fontId="7" fillId="3" borderId="5" xfId="2" applyFont="1" applyFill="1" applyBorder="1" applyAlignment="1">
      <alignment horizontal="center"/>
    </xf>
    <xf numFmtId="164" fontId="7" fillId="3" borderId="20" xfId="2" applyFont="1" applyFill="1" applyBorder="1" applyAlignment="1">
      <alignment horizontal="center"/>
    </xf>
    <xf numFmtId="164" fontId="7" fillId="3" borderId="13" xfId="2" applyFont="1" applyFill="1" applyBorder="1" applyAlignment="1">
      <alignment horizontal="center"/>
    </xf>
    <xf numFmtId="164" fontId="7" fillId="3" borderId="27" xfId="2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_Schedule C - Bus. &amp; Misc. Exp." xfId="2" xr:uid="{00000000-0005-0000-0000-000002000000}"/>
    <cellStyle name="Normal_Travel Expense Report - Blank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A1:Y118"/>
  <sheetViews>
    <sheetView showGridLines="0" tabSelected="1" zoomScaleNormal="100" zoomScaleSheetLayoutView="111" workbookViewId="0">
      <pane xSplit="1" ySplit="14" topLeftCell="B15" activePane="bottomRight" state="frozen"/>
      <selection pane="topRight" activeCell="B1" sqref="B1"/>
      <selection pane="bottomLeft" activeCell="A14" sqref="A14"/>
      <selection pane="bottomRight" activeCell="R9" sqref="R9"/>
    </sheetView>
  </sheetViews>
  <sheetFormatPr defaultColWidth="9.6640625" defaultRowHeight="13.2"/>
  <cols>
    <col min="1" max="1" width="18.109375" style="2" customWidth="1"/>
    <col min="2" max="2" width="23.109375" style="2" customWidth="1"/>
    <col min="3" max="3" width="31.6640625" style="2" customWidth="1"/>
    <col min="4" max="7" width="3.6640625" style="2" customWidth="1"/>
    <col min="8" max="8" width="9.109375" style="2" bestFit="1" customWidth="1"/>
    <col min="9" max="9" width="11.33203125" style="2" customWidth="1"/>
    <col min="10" max="15" width="10.6640625" style="2" customWidth="1"/>
    <col min="16" max="16" width="10.88671875" style="2" customWidth="1"/>
    <col min="17" max="17" width="10.6640625" style="2" customWidth="1"/>
    <col min="18" max="18" width="12" style="2" customWidth="1"/>
    <col min="19" max="19" width="8" style="2" customWidth="1"/>
    <col min="20" max="20" width="12.33203125" style="2" customWidth="1"/>
    <col min="21" max="21" width="11.44140625" style="2" customWidth="1"/>
    <col min="22" max="16384" width="9.6640625" style="2"/>
  </cols>
  <sheetData>
    <row r="1" spans="1:23" ht="21">
      <c r="A1" s="101" t="s">
        <v>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W1" s="2" t="s">
        <v>2</v>
      </c>
    </row>
    <row r="2" spans="1:23">
      <c r="M2" s="65"/>
    </row>
    <row r="3" spans="1:23" ht="15" customHeight="1">
      <c r="A3" s="3" t="s">
        <v>61</v>
      </c>
      <c r="B3" s="4"/>
      <c r="C3" s="4"/>
      <c r="D3" s="4"/>
      <c r="E3" s="4"/>
      <c r="F3" s="4"/>
      <c r="G3" s="4"/>
      <c r="H3" s="4"/>
      <c r="I3" s="4"/>
      <c r="J3" s="3" t="s">
        <v>89</v>
      </c>
      <c r="K3" s="3"/>
      <c r="L3" s="4"/>
      <c r="M3" s="4"/>
      <c r="N3" s="3" t="s">
        <v>0</v>
      </c>
      <c r="Q3" s="64">
        <v>1</v>
      </c>
      <c r="R3" s="90" t="s">
        <v>58</v>
      </c>
      <c r="T3" s="67" t="s">
        <v>73</v>
      </c>
      <c r="U3" s="61">
        <f ca="1">TODAY()</f>
        <v>46142</v>
      </c>
    </row>
    <row r="4" spans="1:23">
      <c r="B4" s="5"/>
      <c r="C4" s="5"/>
      <c r="D4" s="5"/>
      <c r="E4" s="5"/>
      <c r="F4" s="5"/>
      <c r="G4" s="5"/>
      <c r="H4" s="5"/>
      <c r="I4" s="5"/>
      <c r="L4" s="5"/>
      <c r="M4" s="5"/>
      <c r="R4" s="89" t="s">
        <v>57</v>
      </c>
      <c r="U4" s="2" t="s">
        <v>2</v>
      </c>
    </row>
    <row r="5" spans="1:23" ht="15" customHeight="1">
      <c r="A5" s="3" t="s">
        <v>60</v>
      </c>
      <c r="B5" s="4"/>
      <c r="C5" s="4"/>
      <c r="D5" s="4"/>
      <c r="E5" s="4"/>
      <c r="F5" s="4"/>
      <c r="G5" s="4"/>
      <c r="H5" s="4"/>
      <c r="I5" s="4"/>
      <c r="J5" s="3" t="s">
        <v>1</v>
      </c>
      <c r="K5" s="3"/>
      <c r="L5" s="102" t="str">
        <f>VLOOKUP(L7,dept,2,0)</f>
        <v>31289</v>
      </c>
      <c r="M5" s="6"/>
      <c r="O5" s="62"/>
    </row>
    <row r="6" spans="1:23">
      <c r="B6" s="5"/>
      <c r="C6" s="5"/>
      <c r="D6" s="5"/>
      <c r="E6" s="5"/>
      <c r="F6" s="5"/>
      <c r="G6" s="5"/>
      <c r="H6" s="5"/>
      <c r="I6" s="5"/>
      <c r="L6" s="5"/>
      <c r="M6" s="5"/>
      <c r="O6" s="63"/>
    </row>
    <row r="7" spans="1:23" ht="15" customHeight="1">
      <c r="A7" s="3" t="s">
        <v>62</v>
      </c>
      <c r="B7" s="4"/>
      <c r="C7" s="4"/>
      <c r="D7" s="4"/>
      <c r="E7" s="4"/>
      <c r="F7" s="4"/>
      <c r="G7" s="4"/>
      <c r="H7" s="4"/>
      <c r="I7" s="4"/>
      <c r="J7" s="3" t="s">
        <v>72</v>
      </c>
      <c r="K7" s="3"/>
      <c r="L7" s="103" t="s">
        <v>108</v>
      </c>
      <c r="M7" s="103" t="s">
        <v>108</v>
      </c>
      <c r="O7" s="68"/>
      <c r="T7" s="3"/>
    </row>
    <row r="8" spans="1:23">
      <c r="A8" s="3"/>
      <c r="B8" s="5"/>
      <c r="C8" s="5"/>
      <c r="D8" s="5"/>
      <c r="E8" s="5"/>
      <c r="F8" s="5"/>
      <c r="G8" s="5"/>
      <c r="H8" s="5"/>
      <c r="I8" s="5"/>
      <c r="J8" s="3"/>
      <c r="K8" s="3"/>
      <c r="L8" s="5"/>
      <c r="M8" s="5"/>
      <c r="O8" s="63"/>
      <c r="T8" s="3"/>
    </row>
    <row r="9" spans="1:23" ht="15" customHeight="1">
      <c r="A9" s="3" t="s">
        <v>59</v>
      </c>
      <c r="B9" s="4"/>
      <c r="C9" s="4"/>
      <c r="D9" s="4"/>
      <c r="E9" s="4"/>
      <c r="F9" s="4"/>
      <c r="G9" s="4"/>
      <c r="H9" s="4"/>
      <c r="I9" s="4"/>
      <c r="J9" s="3" t="s">
        <v>3</v>
      </c>
      <c r="K9" s="3"/>
      <c r="L9" s="4" t="s">
        <v>63</v>
      </c>
      <c r="M9" s="4"/>
      <c r="O9" s="63"/>
      <c r="T9" s="63"/>
    </row>
    <row r="10" spans="1:23">
      <c r="N10" s="3" t="s">
        <v>4</v>
      </c>
      <c r="P10" s="88">
        <v>0.7</v>
      </c>
    </row>
    <row r="11" spans="1:23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3" s="53" customFormat="1">
      <c r="A12" s="47" t="s">
        <v>5</v>
      </c>
      <c r="B12" s="48" t="s">
        <v>6</v>
      </c>
      <c r="C12" s="48" t="s">
        <v>7</v>
      </c>
      <c r="D12" s="109" t="s">
        <v>8</v>
      </c>
      <c r="E12" s="110"/>
      <c r="F12" s="110"/>
      <c r="G12" s="111"/>
      <c r="H12" s="48" t="s">
        <v>9</v>
      </c>
      <c r="I12" s="48" t="s">
        <v>10</v>
      </c>
      <c r="J12" s="48" t="s">
        <v>11</v>
      </c>
      <c r="K12" s="48" t="s">
        <v>12</v>
      </c>
      <c r="L12" s="48" t="s">
        <v>13</v>
      </c>
      <c r="M12" s="48" t="s">
        <v>14</v>
      </c>
      <c r="N12" s="48" t="s">
        <v>15</v>
      </c>
      <c r="O12" s="48" t="s">
        <v>16</v>
      </c>
      <c r="P12" s="48" t="s">
        <v>17</v>
      </c>
      <c r="Q12" s="48" t="s">
        <v>17</v>
      </c>
      <c r="R12" s="48" t="s">
        <v>18</v>
      </c>
      <c r="S12" s="48" t="s">
        <v>19</v>
      </c>
      <c r="T12" s="49" t="s">
        <v>52</v>
      </c>
      <c r="U12" s="49" t="s">
        <v>80</v>
      </c>
    </row>
    <row r="13" spans="1:23" s="53" customFormat="1">
      <c r="A13" s="54"/>
      <c r="B13" s="50"/>
      <c r="C13" s="50"/>
      <c r="D13" s="112" t="s">
        <v>81</v>
      </c>
      <c r="E13" s="113"/>
      <c r="F13" s="113"/>
      <c r="G13" s="114"/>
      <c r="H13" s="54" t="s">
        <v>71</v>
      </c>
      <c r="I13" s="50"/>
      <c r="J13" s="50" t="s">
        <v>20</v>
      </c>
      <c r="K13" s="50" t="s">
        <v>21</v>
      </c>
      <c r="L13" s="50"/>
      <c r="M13" s="50"/>
      <c r="N13" s="50"/>
      <c r="O13" s="50"/>
      <c r="P13" s="54" t="s">
        <v>132</v>
      </c>
      <c r="Q13" s="50" t="s">
        <v>135</v>
      </c>
      <c r="R13" s="50" t="s">
        <v>47</v>
      </c>
      <c r="S13" s="50" t="s">
        <v>69</v>
      </c>
      <c r="T13" s="50"/>
      <c r="U13" s="50"/>
    </row>
    <row r="14" spans="1:23" s="53" customFormat="1">
      <c r="A14" s="51" t="s">
        <v>25</v>
      </c>
      <c r="B14" s="52" t="s">
        <v>26</v>
      </c>
      <c r="C14" s="52" t="s">
        <v>51</v>
      </c>
      <c r="D14" s="115" t="s">
        <v>131</v>
      </c>
      <c r="E14" s="116"/>
      <c r="F14" s="116"/>
      <c r="G14" s="117"/>
      <c r="H14" s="52" t="s">
        <v>27</v>
      </c>
      <c r="I14" s="52" t="s">
        <v>28</v>
      </c>
      <c r="J14" s="52" t="s">
        <v>29</v>
      </c>
      <c r="K14" s="52" t="s">
        <v>30</v>
      </c>
      <c r="L14" s="52" t="s">
        <v>31</v>
      </c>
      <c r="M14" s="52" t="s">
        <v>22</v>
      </c>
      <c r="N14" s="52" t="s">
        <v>23</v>
      </c>
      <c r="O14" s="52" t="s">
        <v>24</v>
      </c>
      <c r="P14" s="52" t="s">
        <v>133</v>
      </c>
      <c r="Q14" s="52" t="s">
        <v>46</v>
      </c>
      <c r="R14" s="52" t="s">
        <v>48</v>
      </c>
      <c r="S14" s="52" t="s">
        <v>70</v>
      </c>
      <c r="T14" s="52" t="s">
        <v>28</v>
      </c>
      <c r="U14" s="52" t="s">
        <v>32</v>
      </c>
    </row>
    <row r="15" spans="1:23" ht="17.25" customHeight="1">
      <c r="A15" s="57"/>
      <c r="B15" s="58"/>
      <c r="C15" s="108"/>
      <c r="D15" s="58"/>
      <c r="E15" s="58"/>
      <c r="F15" s="58"/>
      <c r="G15" s="58"/>
      <c r="H15" s="58"/>
      <c r="I15" s="9">
        <f t="shared" ref="I15:I37" si="0">+H15*$P$10</f>
        <v>0</v>
      </c>
      <c r="J15" s="36"/>
      <c r="K15" s="36"/>
      <c r="L15" s="36"/>
      <c r="M15" s="36"/>
      <c r="N15" s="36"/>
      <c r="O15" s="36"/>
      <c r="P15" s="36"/>
      <c r="Q15" s="36"/>
      <c r="R15" s="36"/>
      <c r="S15" s="59"/>
      <c r="T15" s="36"/>
      <c r="U15" s="9">
        <f>SUM(I15:R15,T15)</f>
        <v>0</v>
      </c>
    </row>
    <row r="16" spans="1:23" ht="17.25" customHeight="1">
      <c r="A16" s="57"/>
      <c r="B16" s="58"/>
      <c r="C16" s="108"/>
      <c r="D16" s="58"/>
      <c r="E16" s="58"/>
      <c r="F16" s="58"/>
      <c r="G16" s="58"/>
      <c r="H16" s="58"/>
      <c r="I16" s="9">
        <f t="shared" si="0"/>
        <v>0</v>
      </c>
      <c r="J16" s="36"/>
      <c r="K16" s="36"/>
      <c r="L16" s="36"/>
      <c r="M16" s="36"/>
      <c r="N16" s="36"/>
      <c r="O16" s="36"/>
      <c r="P16" s="36"/>
      <c r="Q16" s="36"/>
      <c r="R16" s="36"/>
      <c r="S16" s="59"/>
      <c r="T16" s="36"/>
      <c r="U16" s="9">
        <f>SUM(I16:R16,T16)</f>
        <v>0</v>
      </c>
    </row>
    <row r="17" spans="1:23" ht="18" customHeight="1">
      <c r="A17" s="57"/>
      <c r="B17" s="58"/>
      <c r="C17" s="108"/>
      <c r="D17" s="58"/>
      <c r="E17" s="58"/>
      <c r="F17" s="58"/>
      <c r="G17" s="58"/>
      <c r="H17" s="58"/>
      <c r="I17" s="9">
        <f t="shared" si="0"/>
        <v>0</v>
      </c>
      <c r="J17" s="36"/>
      <c r="K17" s="36"/>
      <c r="L17" s="36"/>
      <c r="M17" s="36"/>
      <c r="N17" s="36"/>
      <c r="O17" s="36"/>
      <c r="P17" s="36"/>
      <c r="Q17" s="36"/>
      <c r="R17" s="36"/>
      <c r="S17" s="59"/>
      <c r="T17" s="36"/>
      <c r="U17" s="9">
        <f>SUM(I17:R17,T17)</f>
        <v>0</v>
      </c>
    </row>
    <row r="18" spans="1:23" ht="18" customHeight="1">
      <c r="A18" s="57"/>
      <c r="B18" s="58"/>
      <c r="C18" s="108"/>
      <c r="D18" s="58"/>
      <c r="E18" s="58"/>
      <c r="F18" s="58"/>
      <c r="G18" s="58"/>
      <c r="H18" s="58"/>
      <c r="I18" s="9">
        <f t="shared" si="0"/>
        <v>0</v>
      </c>
      <c r="J18" s="36"/>
      <c r="K18" s="36"/>
      <c r="L18" s="36"/>
      <c r="M18" s="36"/>
      <c r="N18" s="36"/>
      <c r="O18" s="36"/>
      <c r="P18" s="36"/>
      <c r="Q18" s="36"/>
      <c r="R18" s="36"/>
      <c r="S18" s="59"/>
      <c r="T18" s="36"/>
      <c r="U18" s="9">
        <f>SUM(I18:R18,T18)</f>
        <v>0</v>
      </c>
    </row>
    <row r="19" spans="1:23" ht="18" customHeight="1">
      <c r="A19" s="57"/>
      <c r="B19" s="58"/>
      <c r="C19" s="108"/>
      <c r="D19" s="58"/>
      <c r="E19" s="58"/>
      <c r="F19" s="58"/>
      <c r="G19" s="58"/>
      <c r="H19" s="58"/>
      <c r="I19" s="9">
        <f t="shared" si="0"/>
        <v>0</v>
      </c>
      <c r="J19" s="36"/>
      <c r="K19" s="36"/>
      <c r="L19" s="36"/>
      <c r="M19" s="36"/>
      <c r="N19" s="36"/>
      <c r="O19" s="36"/>
      <c r="P19" s="36"/>
      <c r="Q19" s="36"/>
      <c r="R19" s="36"/>
      <c r="S19" s="59"/>
      <c r="T19" s="36"/>
      <c r="U19" s="9">
        <f t="shared" ref="U19:U38" si="1">SUM(I19:R19,T19)</f>
        <v>0</v>
      </c>
    </row>
    <row r="20" spans="1:23" ht="18" customHeight="1">
      <c r="A20" s="57"/>
      <c r="B20" s="58"/>
      <c r="C20" s="108"/>
      <c r="D20" s="58"/>
      <c r="E20" s="58"/>
      <c r="F20" s="58"/>
      <c r="G20" s="58"/>
      <c r="H20" s="58"/>
      <c r="I20" s="9">
        <f t="shared" si="0"/>
        <v>0</v>
      </c>
      <c r="J20" s="36"/>
      <c r="K20" s="36"/>
      <c r="L20" s="36"/>
      <c r="M20" s="36"/>
      <c r="N20" s="36"/>
      <c r="O20" s="36"/>
      <c r="P20" s="36"/>
      <c r="Q20" s="36"/>
      <c r="R20" s="36"/>
      <c r="S20" s="59"/>
      <c r="T20" s="36"/>
      <c r="U20" s="9">
        <f t="shared" si="1"/>
        <v>0</v>
      </c>
    </row>
    <row r="21" spans="1:23" ht="18" customHeight="1">
      <c r="A21" s="57"/>
      <c r="B21" s="58"/>
      <c r="C21" s="108"/>
      <c r="D21" s="58"/>
      <c r="E21" s="58"/>
      <c r="F21" s="58"/>
      <c r="G21" s="58"/>
      <c r="H21" s="58"/>
      <c r="I21" s="9">
        <f t="shared" si="0"/>
        <v>0</v>
      </c>
      <c r="J21" s="36"/>
      <c r="K21" s="36"/>
      <c r="L21" s="36"/>
      <c r="M21" s="36"/>
      <c r="N21" s="36"/>
      <c r="O21" s="36"/>
      <c r="P21" s="36"/>
      <c r="Q21" s="36"/>
      <c r="R21" s="36"/>
      <c r="S21" s="59"/>
      <c r="T21" s="36"/>
      <c r="U21" s="9">
        <f t="shared" si="1"/>
        <v>0</v>
      </c>
    </row>
    <row r="22" spans="1:23" ht="18" customHeight="1">
      <c r="A22" s="57"/>
      <c r="B22" s="58"/>
      <c r="C22" s="108"/>
      <c r="D22" s="58"/>
      <c r="E22" s="58"/>
      <c r="F22" s="58"/>
      <c r="G22" s="58"/>
      <c r="H22" s="58"/>
      <c r="I22" s="9">
        <f t="shared" si="0"/>
        <v>0</v>
      </c>
      <c r="J22" s="36"/>
      <c r="K22" s="36"/>
      <c r="L22" s="36"/>
      <c r="M22" s="36"/>
      <c r="N22" s="36"/>
      <c r="O22" s="36"/>
      <c r="P22" s="36"/>
      <c r="Q22" s="36"/>
      <c r="R22" s="36"/>
      <c r="S22" s="59"/>
      <c r="T22" s="36"/>
      <c r="U22" s="9">
        <f t="shared" si="1"/>
        <v>0</v>
      </c>
    </row>
    <row r="23" spans="1:23" ht="18" customHeight="1">
      <c r="A23" s="57"/>
      <c r="B23" s="58"/>
      <c r="C23" s="108"/>
      <c r="D23" s="58"/>
      <c r="E23" s="58"/>
      <c r="F23" s="58"/>
      <c r="G23" s="58"/>
      <c r="H23" s="58"/>
      <c r="I23" s="9">
        <f t="shared" si="0"/>
        <v>0</v>
      </c>
      <c r="J23" s="36"/>
      <c r="K23" s="36"/>
      <c r="L23" s="36"/>
      <c r="M23" s="36"/>
      <c r="N23" s="36"/>
      <c r="O23" s="36"/>
      <c r="P23" s="36"/>
      <c r="Q23" s="36"/>
      <c r="R23" s="36"/>
      <c r="S23" s="59"/>
      <c r="T23" s="36"/>
      <c r="U23" s="9">
        <f t="shared" si="1"/>
        <v>0</v>
      </c>
    </row>
    <row r="24" spans="1:23" ht="18" customHeight="1">
      <c r="A24" s="57"/>
      <c r="B24" s="58"/>
      <c r="C24" s="108"/>
      <c r="D24" s="58"/>
      <c r="E24" s="58"/>
      <c r="F24" s="58"/>
      <c r="G24" s="58"/>
      <c r="H24" s="58"/>
      <c r="I24" s="9">
        <f t="shared" si="0"/>
        <v>0</v>
      </c>
      <c r="J24" s="36"/>
      <c r="K24" s="36"/>
      <c r="L24" s="36"/>
      <c r="M24" s="36"/>
      <c r="N24" s="36"/>
      <c r="O24" s="36"/>
      <c r="P24" s="36"/>
      <c r="Q24" s="36"/>
      <c r="R24" s="36"/>
      <c r="S24" s="59"/>
      <c r="T24" s="36"/>
      <c r="U24" s="9">
        <f t="shared" si="1"/>
        <v>0</v>
      </c>
    </row>
    <row r="25" spans="1:23" ht="18" customHeight="1">
      <c r="A25" s="57"/>
      <c r="B25" s="58"/>
      <c r="C25" s="58"/>
      <c r="D25" s="58"/>
      <c r="E25" s="58"/>
      <c r="F25" s="58"/>
      <c r="G25" s="58"/>
      <c r="H25" s="58"/>
      <c r="I25" s="9">
        <f t="shared" si="0"/>
        <v>0</v>
      </c>
      <c r="J25" s="36"/>
      <c r="K25" s="36"/>
      <c r="L25" s="36"/>
      <c r="M25" s="36"/>
      <c r="N25" s="36"/>
      <c r="O25" s="36"/>
      <c r="P25" s="36"/>
      <c r="Q25" s="36"/>
      <c r="R25" s="36"/>
      <c r="S25" s="59"/>
      <c r="T25" s="36"/>
      <c r="U25" s="9">
        <f t="shared" si="1"/>
        <v>0</v>
      </c>
    </row>
    <row r="26" spans="1:23" ht="18" customHeight="1">
      <c r="A26" s="57"/>
      <c r="B26" s="58"/>
      <c r="C26" s="58"/>
      <c r="D26" s="58"/>
      <c r="E26" s="58"/>
      <c r="F26" s="58"/>
      <c r="G26" s="58"/>
      <c r="H26" s="58"/>
      <c r="I26" s="9">
        <f t="shared" si="0"/>
        <v>0</v>
      </c>
      <c r="J26" s="36"/>
      <c r="K26" s="36"/>
      <c r="L26" s="36"/>
      <c r="M26" s="36"/>
      <c r="N26" s="36"/>
      <c r="O26" s="36"/>
      <c r="P26" s="36"/>
      <c r="Q26" s="36"/>
      <c r="R26" s="36"/>
      <c r="S26" s="59"/>
      <c r="T26" s="36"/>
      <c r="U26" s="9">
        <f t="shared" si="1"/>
        <v>0</v>
      </c>
    </row>
    <row r="27" spans="1:23" ht="18" customHeight="1">
      <c r="A27" s="57"/>
      <c r="B27" s="58"/>
      <c r="C27" s="58"/>
      <c r="D27" s="58"/>
      <c r="E27" s="58"/>
      <c r="F27" s="58"/>
      <c r="G27" s="58"/>
      <c r="H27" s="58"/>
      <c r="I27" s="9">
        <f t="shared" si="0"/>
        <v>0</v>
      </c>
      <c r="J27" s="36"/>
      <c r="K27" s="36"/>
      <c r="L27" s="36"/>
      <c r="M27" s="36"/>
      <c r="N27" s="36"/>
      <c r="O27" s="36"/>
      <c r="P27" s="36"/>
      <c r="Q27" s="36"/>
      <c r="R27" s="36"/>
      <c r="S27" s="59"/>
      <c r="T27" s="36"/>
      <c r="U27" s="9">
        <f t="shared" si="1"/>
        <v>0</v>
      </c>
    </row>
    <row r="28" spans="1:23" ht="18" customHeight="1">
      <c r="A28" s="57"/>
      <c r="B28" s="58"/>
      <c r="C28" s="58"/>
      <c r="D28" s="58"/>
      <c r="E28" s="58"/>
      <c r="F28" s="58"/>
      <c r="G28" s="58"/>
      <c r="H28" s="58"/>
      <c r="I28" s="9">
        <f t="shared" si="0"/>
        <v>0</v>
      </c>
      <c r="J28" s="36"/>
      <c r="K28" s="36"/>
      <c r="L28" s="36"/>
      <c r="M28" s="36"/>
      <c r="N28" s="36"/>
      <c r="O28" s="36"/>
      <c r="P28" s="36"/>
      <c r="Q28" s="36"/>
      <c r="R28" s="36"/>
      <c r="S28" s="59"/>
      <c r="T28" s="36"/>
      <c r="U28" s="9">
        <f t="shared" si="1"/>
        <v>0</v>
      </c>
      <c r="V28" s="2" t="s">
        <v>2</v>
      </c>
      <c r="W28" s="2" t="s">
        <v>2</v>
      </c>
    </row>
    <row r="29" spans="1:23" ht="18" customHeight="1">
      <c r="A29" s="57"/>
      <c r="B29" s="58"/>
      <c r="C29" s="58"/>
      <c r="D29" s="58"/>
      <c r="E29" s="58"/>
      <c r="F29" s="58"/>
      <c r="G29" s="58"/>
      <c r="H29" s="58"/>
      <c r="I29" s="9">
        <f t="shared" si="0"/>
        <v>0</v>
      </c>
      <c r="J29" s="36"/>
      <c r="K29" s="36"/>
      <c r="L29" s="36"/>
      <c r="M29" s="36"/>
      <c r="N29" s="36"/>
      <c r="O29" s="36"/>
      <c r="P29" s="36"/>
      <c r="Q29" s="36"/>
      <c r="R29" s="36"/>
      <c r="S29" s="59"/>
      <c r="T29" s="36"/>
      <c r="U29" s="55">
        <f t="shared" si="1"/>
        <v>0</v>
      </c>
    </row>
    <row r="30" spans="1:23" ht="18" customHeight="1">
      <c r="A30" s="57"/>
      <c r="B30" s="58"/>
      <c r="C30" s="58"/>
      <c r="D30" s="58"/>
      <c r="E30" s="58"/>
      <c r="F30" s="58"/>
      <c r="G30" s="58"/>
      <c r="H30" s="58"/>
      <c r="I30" s="9">
        <f t="shared" si="0"/>
        <v>0</v>
      </c>
      <c r="J30" s="36"/>
      <c r="K30" s="36"/>
      <c r="L30" s="36"/>
      <c r="M30" s="36"/>
      <c r="N30" s="36"/>
      <c r="O30" s="36"/>
      <c r="P30" s="36"/>
      <c r="Q30" s="36"/>
      <c r="R30" s="36"/>
      <c r="S30" s="59"/>
      <c r="T30" s="36"/>
      <c r="U30" s="55">
        <f t="shared" si="1"/>
        <v>0</v>
      </c>
    </row>
    <row r="31" spans="1:23" ht="18" customHeight="1">
      <c r="A31" s="57"/>
      <c r="B31" s="58"/>
      <c r="C31" s="58"/>
      <c r="D31" s="58"/>
      <c r="E31" s="58"/>
      <c r="F31" s="58"/>
      <c r="G31" s="58"/>
      <c r="H31" s="58"/>
      <c r="I31" s="9">
        <f t="shared" si="0"/>
        <v>0</v>
      </c>
      <c r="J31" s="36"/>
      <c r="K31" s="36"/>
      <c r="L31" s="36"/>
      <c r="M31" s="36"/>
      <c r="N31" s="36"/>
      <c r="O31" s="36"/>
      <c r="P31" s="36"/>
      <c r="Q31" s="36"/>
      <c r="R31" s="36"/>
      <c r="S31" s="59"/>
      <c r="T31" s="36"/>
      <c r="U31" s="9">
        <f t="shared" si="1"/>
        <v>0</v>
      </c>
    </row>
    <row r="32" spans="1:23" ht="18" customHeight="1">
      <c r="A32" s="57"/>
      <c r="B32" s="58"/>
      <c r="C32" s="58"/>
      <c r="D32" s="58"/>
      <c r="E32" s="58"/>
      <c r="F32" s="58"/>
      <c r="G32" s="58"/>
      <c r="H32" s="58"/>
      <c r="I32" s="9">
        <f t="shared" si="0"/>
        <v>0</v>
      </c>
      <c r="J32" s="36"/>
      <c r="K32" s="36"/>
      <c r="L32" s="36"/>
      <c r="M32" s="36"/>
      <c r="N32" s="36"/>
      <c r="O32" s="36"/>
      <c r="P32" s="36"/>
      <c r="Q32" s="36"/>
      <c r="R32" s="36"/>
      <c r="S32" s="59"/>
      <c r="T32" s="36"/>
      <c r="U32" s="9">
        <f t="shared" si="1"/>
        <v>0</v>
      </c>
    </row>
    <row r="33" spans="1:25" ht="18" customHeight="1">
      <c r="A33" s="57"/>
      <c r="B33" s="58"/>
      <c r="C33" s="58"/>
      <c r="D33" s="58"/>
      <c r="E33" s="58"/>
      <c r="F33" s="58"/>
      <c r="G33" s="58"/>
      <c r="H33" s="58"/>
      <c r="I33" s="9">
        <f t="shared" si="0"/>
        <v>0</v>
      </c>
      <c r="J33" s="36"/>
      <c r="K33" s="36"/>
      <c r="L33" s="36"/>
      <c r="M33" s="36"/>
      <c r="N33" s="36"/>
      <c r="O33" s="36"/>
      <c r="P33" s="36"/>
      <c r="Q33" s="36"/>
      <c r="R33" s="36"/>
      <c r="S33" s="59"/>
      <c r="T33" s="36"/>
      <c r="U33" s="9">
        <f t="shared" si="1"/>
        <v>0</v>
      </c>
    </row>
    <row r="34" spans="1:25" ht="18" customHeight="1">
      <c r="A34" s="57"/>
      <c r="B34" s="58"/>
      <c r="C34" s="58"/>
      <c r="D34" s="58"/>
      <c r="E34" s="58"/>
      <c r="F34" s="58"/>
      <c r="G34" s="58"/>
      <c r="H34" s="58"/>
      <c r="I34" s="9">
        <f t="shared" si="0"/>
        <v>0</v>
      </c>
      <c r="J34" s="36"/>
      <c r="K34" s="36"/>
      <c r="L34" s="36"/>
      <c r="M34" s="36"/>
      <c r="N34" s="36"/>
      <c r="O34" s="36"/>
      <c r="P34" s="36"/>
      <c r="Q34" s="36"/>
      <c r="R34" s="36"/>
      <c r="S34" s="59"/>
      <c r="T34" s="36"/>
      <c r="U34" s="9">
        <f>SUM(I34:R34,T34)</f>
        <v>0</v>
      </c>
    </row>
    <row r="35" spans="1:25" ht="18" customHeight="1">
      <c r="A35" s="57"/>
      <c r="B35" s="58"/>
      <c r="C35" s="58"/>
      <c r="D35" s="58"/>
      <c r="E35" s="58"/>
      <c r="F35" s="58"/>
      <c r="G35" s="58"/>
      <c r="H35" s="58"/>
      <c r="I35" s="9">
        <f t="shared" si="0"/>
        <v>0</v>
      </c>
      <c r="J35" s="36"/>
      <c r="K35" s="36"/>
      <c r="L35" s="36"/>
      <c r="M35" s="36"/>
      <c r="N35" s="36"/>
      <c r="O35" s="36"/>
      <c r="P35" s="36"/>
      <c r="Q35" s="36"/>
      <c r="R35" s="36"/>
      <c r="S35" s="59"/>
      <c r="T35" s="36"/>
      <c r="U35" s="9">
        <f t="shared" si="1"/>
        <v>0</v>
      </c>
    </row>
    <row r="36" spans="1:25" ht="18" customHeight="1">
      <c r="A36" s="57"/>
      <c r="B36" s="58"/>
      <c r="C36" s="58"/>
      <c r="D36" s="58"/>
      <c r="E36" s="58"/>
      <c r="F36" s="58"/>
      <c r="G36" s="58"/>
      <c r="H36" s="58"/>
      <c r="I36" s="9">
        <f t="shared" si="0"/>
        <v>0</v>
      </c>
      <c r="J36" s="36"/>
      <c r="K36" s="36"/>
      <c r="L36" s="36"/>
      <c r="M36" s="36"/>
      <c r="N36" s="36"/>
      <c r="O36" s="36"/>
      <c r="P36" s="36"/>
      <c r="Q36" s="36"/>
      <c r="R36" s="36"/>
      <c r="S36" s="59"/>
      <c r="T36" s="36"/>
      <c r="U36" s="9">
        <f t="shared" si="1"/>
        <v>0</v>
      </c>
    </row>
    <row r="37" spans="1:25" ht="18" customHeight="1">
      <c r="A37" s="57"/>
      <c r="B37" s="58"/>
      <c r="C37" s="58"/>
      <c r="D37" s="58"/>
      <c r="E37" s="58"/>
      <c r="F37" s="58"/>
      <c r="G37" s="58"/>
      <c r="H37" s="58"/>
      <c r="I37" s="9">
        <f t="shared" si="0"/>
        <v>0</v>
      </c>
      <c r="J37" s="36"/>
      <c r="K37" s="36"/>
      <c r="L37" s="36"/>
      <c r="M37" s="36"/>
      <c r="N37" s="36"/>
      <c r="O37" s="36"/>
      <c r="P37" s="36"/>
      <c r="Q37" s="36"/>
      <c r="R37" s="36"/>
      <c r="S37" s="59"/>
      <c r="T37" s="36"/>
      <c r="U37" s="9">
        <f t="shared" si="1"/>
        <v>0</v>
      </c>
    </row>
    <row r="38" spans="1:25" ht="16.5" customHeight="1">
      <c r="A38" s="11"/>
      <c r="B38" s="12"/>
      <c r="C38" s="12"/>
      <c r="D38" s="12"/>
      <c r="E38" s="12"/>
      <c r="F38" s="12"/>
      <c r="G38" s="12"/>
      <c r="H38" s="8"/>
      <c r="I38" s="31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9">
        <f t="shared" si="1"/>
        <v>0</v>
      </c>
    </row>
    <row r="39" spans="1:25" ht="18" customHeight="1">
      <c r="A39" s="3" t="s">
        <v>74</v>
      </c>
      <c r="C39" s="12"/>
      <c r="D39" s="12"/>
      <c r="E39" s="12"/>
      <c r="F39" s="12"/>
      <c r="G39" s="12"/>
      <c r="H39" s="66">
        <f>SUM(H15:H37)</f>
        <v>0</v>
      </c>
      <c r="I39" s="32">
        <f>IF($Q$3=0,SUM(I15:I37),SUM(I15:I37)*$Q$3)</f>
        <v>0</v>
      </c>
      <c r="J39" s="33">
        <f>IF($Q$3=0,SUM(J15:J37),SUM(J15:J37)*$Q$3)</f>
        <v>0</v>
      </c>
      <c r="K39" s="33">
        <f>IF($Q$3=0,SUM(K15:K37),SUM(K15:K37)*$Q$3)</f>
        <v>0</v>
      </c>
      <c r="L39" s="33">
        <f>IF($Q$3=0,SUM(L15:L37),SUM(L15:L37)*$Q$3)</f>
        <v>0</v>
      </c>
      <c r="M39" s="33">
        <f>IF($Q$3=0,SUM(M15:M37),SUM(M15:M37)*$Q$3)</f>
        <v>0</v>
      </c>
      <c r="N39" s="33">
        <f>SUM(N15:N38)</f>
        <v>0</v>
      </c>
      <c r="O39" s="33">
        <f>SUM(O15:O38)</f>
        <v>0</v>
      </c>
      <c r="P39" s="33">
        <f>SUM(P15:P38)</f>
        <v>0</v>
      </c>
      <c r="Q39" s="33">
        <f>SUM(Q15:Q38)</f>
        <v>0</v>
      </c>
      <c r="R39" s="33">
        <f>SUM(R15:R37)</f>
        <v>0</v>
      </c>
      <c r="S39" s="33"/>
      <c r="T39" s="33">
        <f>IF($Q$3=0,SUM(T15:T37),SUM(T15:T37)*$Q$3)</f>
        <v>0</v>
      </c>
      <c r="U39" s="33">
        <f>IF($Q$3=0,SUM(U15:U37),SUM(U15:U37)*$Q$3)</f>
        <v>0</v>
      </c>
      <c r="V39" s="2" t="s">
        <v>2</v>
      </c>
      <c r="W39" s="2" t="s">
        <v>2</v>
      </c>
      <c r="X39" s="2" t="s">
        <v>2</v>
      </c>
      <c r="Y39" s="56" t="s">
        <v>2</v>
      </c>
    </row>
    <row r="40" spans="1:25">
      <c r="U40" s="107">
        <f>SUM(I39:T39)-U39</f>
        <v>0</v>
      </c>
    </row>
    <row r="41" spans="1:25">
      <c r="W41" s="2" t="s">
        <v>2</v>
      </c>
    </row>
    <row r="42" spans="1:25">
      <c r="A42" s="18" t="s">
        <v>56</v>
      </c>
      <c r="H42" s="120" t="s">
        <v>77</v>
      </c>
      <c r="I42" s="121"/>
      <c r="J42" s="77" t="str">
        <f>L$5</f>
        <v>31289</v>
      </c>
      <c r="K42" s="80"/>
      <c r="L42" s="80"/>
      <c r="M42" s="83">
        <f>J39+K39+L39+Q39</f>
        <v>0</v>
      </c>
      <c r="Q42" s="3"/>
      <c r="R42" s="36" t="s">
        <v>50</v>
      </c>
      <c r="S42" s="15"/>
      <c r="T42" s="16"/>
      <c r="U42" s="13"/>
      <c r="W42" s="2" t="s">
        <v>2</v>
      </c>
    </row>
    <row r="43" spans="1:25">
      <c r="A43" s="75" t="s">
        <v>64</v>
      </c>
      <c r="B43" s="74" t="s">
        <v>34</v>
      </c>
      <c r="C43" s="11"/>
      <c r="D43" s="11"/>
      <c r="E43" s="11"/>
      <c r="F43" s="11"/>
      <c r="G43" s="11"/>
      <c r="H43" s="118" t="s">
        <v>78</v>
      </c>
      <c r="I43" s="119"/>
      <c r="J43" s="77" t="str">
        <f t="shared" ref="J43:J48" si="2">L$5</f>
        <v>31289</v>
      </c>
      <c r="K43" s="80"/>
      <c r="L43" s="80"/>
      <c r="M43" s="83">
        <f>M39+N39+O39+P39</f>
        <v>0</v>
      </c>
      <c r="Q43" s="35"/>
      <c r="R43" s="36" t="s">
        <v>25</v>
      </c>
      <c r="S43" s="17"/>
      <c r="T43" s="69" t="s">
        <v>28</v>
      </c>
      <c r="U43" s="13"/>
    </row>
    <row r="44" spans="1:25">
      <c r="A44" s="75" t="s">
        <v>65</v>
      </c>
      <c r="B44" s="74" t="s">
        <v>45</v>
      </c>
      <c r="C44" s="11"/>
      <c r="D44" s="11"/>
      <c r="E44" s="11"/>
      <c r="F44" s="11"/>
      <c r="G44" s="11"/>
      <c r="H44" s="118" t="s">
        <v>79</v>
      </c>
      <c r="I44" s="119"/>
      <c r="J44" s="78" t="str">
        <f t="shared" si="2"/>
        <v>31289</v>
      </c>
      <c r="K44" s="81"/>
      <c r="L44" s="81"/>
      <c r="M44" s="84">
        <f>I39+R39</f>
        <v>0</v>
      </c>
      <c r="N44"/>
      <c r="Q44" s="5" t="s">
        <v>2</v>
      </c>
      <c r="R44" s="73"/>
      <c r="S44" s="29"/>
      <c r="T44" s="30"/>
      <c r="U44" s="13"/>
    </row>
    <row r="45" spans="1:25">
      <c r="A45" s="75" t="s">
        <v>66</v>
      </c>
      <c r="B45" s="74" t="s">
        <v>82</v>
      </c>
      <c r="C45" s="11"/>
      <c r="D45" s="11"/>
      <c r="E45" s="11"/>
      <c r="F45" s="11"/>
      <c r="G45" s="11"/>
      <c r="H45" s="118"/>
      <c r="I45" s="119"/>
      <c r="J45" s="78" t="str">
        <f t="shared" si="2"/>
        <v>31289</v>
      </c>
      <c r="K45" s="81"/>
      <c r="L45" s="81"/>
      <c r="M45" s="84"/>
      <c r="N45"/>
      <c r="Q45" s="5"/>
      <c r="R45" s="36"/>
      <c r="S45" s="29"/>
      <c r="T45" s="30"/>
      <c r="U45" s="14" t="s">
        <v>33</v>
      </c>
    </row>
    <row r="46" spans="1:25">
      <c r="A46" s="75" t="s">
        <v>76</v>
      </c>
      <c r="B46" s="74" t="s">
        <v>75</v>
      </c>
      <c r="C46" s="12"/>
      <c r="D46" s="12"/>
      <c r="E46" s="12"/>
      <c r="F46" s="12"/>
      <c r="G46" s="12"/>
      <c r="H46" s="118"/>
      <c r="I46" s="119"/>
      <c r="J46" s="78" t="str">
        <f t="shared" si="2"/>
        <v>31289</v>
      </c>
      <c r="K46" s="81"/>
      <c r="L46" s="81"/>
      <c r="M46" s="84"/>
      <c r="N46"/>
      <c r="Q46" s="5"/>
      <c r="R46" s="10"/>
      <c r="S46" s="29"/>
      <c r="T46" s="30"/>
      <c r="U46" s="70">
        <f>SUM(T44:T46)</f>
        <v>0</v>
      </c>
    </row>
    <row r="47" spans="1:25">
      <c r="A47" s="76" t="s">
        <v>67</v>
      </c>
      <c r="B47" s="71" t="s">
        <v>44</v>
      </c>
      <c r="C47" s="12"/>
      <c r="D47" s="12"/>
      <c r="E47" s="12"/>
      <c r="F47" s="12"/>
      <c r="G47" s="12"/>
      <c r="H47" s="118"/>
      <c r="I47" s="119"/>
      <c r="J47" s="78" t="str">
        <f t="shared" si="2"/>
        <v>31289</v>
      </c>
      <c r="K47" s="81"/>
      <c r="L47" s="81"/>
      <c r="M47" s="84"/>
      <c r="N47"/>
      <c r="S47" s="14"/>
      <c r="T47" s="13"/>
      <c r="U47" s="37"/>
    </row>
    <row r="48" spans="1:25" ht="16.2" thickBot="1">
      <c r="A48" s="76" t="s">
        <v>68</v>
      </c>
      <c r="B48" s="71" t="s">
        <v>49</v>
      </c>
      <c r="C48" s="5"/>
      <c r="D48" s="5"/>
      <c r="E48" s="5"/>
      <c r="F48" s="5"/>
      <c r="G48" s="5"/>
      <c r="H48" s="86"/>
      <c r="I48" s="87"/>
      <c r="J48" s="78" t="str">
        <f t="shared" si="2"/>
        <v>31289</v>
      </c>
      <c r="K48" s="79"/>
      <c r="L48" s="82"/>
      <c r="M48" s="85"/>
      <c r="N48" s="5"/>
      <c r="Q48" s="19" t="s">
        <v>53</v>
      </c>
      <c r="R48" s="19" t="s">
        <v>54</v>
      </c>
      <c r="T48" s="13"/>
      <c r="U48" s="38">
        <f>U39-U46</f>
        <v>0</v>
      </c>
      <c r="W48" s="2" t="s">
        <v>2</v>
      </c>
    </row>
    <row r="49" spans="1:21" ht="13.8" thickTop="1">
      <c r="A49" s="34"/>
      <c r="B49" s="5"/>
      <c r="C49" s="5"/>
      <c r="D49" s="5"/>
      <c r="E49" s="5"/>
      <c r="F49" s="5"/>
      <c r="G49" s="5"/>
      <c r="H49" s="5"/>
      <c r="I49" s="12"/>
      <c r="J49" s="72"/>
      <c r="K49" s="18"/>
      <c r="L49" s="72"/>
      <c r="M49" s="72"/>
      <c r="N49" s="18"/>
      <c r="S49" s="14"/>
      <c r="T49" s="13"/>
      <c r="U49" s="39"/>
    </row>
    <row r="50" spans="1:21">
      <c r="Q50" s="14"/>
      <c r="S50" s="14"/>
      <c r="T50" s="13"/>
      <c r="U50" s="37"/>
    </row>
    <row r="53" spans="1:21">
      <c r="J53" s="3"/>
    </row>
    <row r="55" spans="1:21">
      <c r="J55" s="18"/>
      <c r="L55" s="11"/>
    </row>
    <row r="98" spans="1:2">
      <c r="A98" s="2" t="s">
        <v>90</v>
      </c>
      <c r="B98" s="2" t="s">
        <v>111</v>
      </c>
    </row>
    <row r="99" spans="1:2">
      <c r="A99" s="2" t="s">
        <v>91</v>
      </c>
      <c r="B99" s="2" t="s">
        <v>112</v>
      </c>
    </row>
    <row r="100" spans="1:2">
      <c r="A100" s="2" t="s">
        <v>92</v>
      </c>
      <c r="B100" s="2" t="s">
        <v>113</v>
      </c>
    </row>
    <row r="101" spans="1:2">
      <c r="A101" s="2" t="s">
        <v>93</v>
      </c>
      <c r="B101" s="2" t="s">
        <v>114</v>
      </c>
    </row>
    <row r="102" spans="1:2">
      <c r="A102" s="2" t="s">
        <v>94</v>
      </c>
      <c r="B102" s="2" t="s">
        <v>115</v>
      </c>
    </row>
    <row r="103" spans="1:2">
      <c r="A103" s="2" t="s">
        <v>95</v>
      </c>
      <c r="B103" s="2" t="s">
        <v>88</v>
      </c>
    </row>
    <row r="104" spans="1:2">
      <c r="A104" s="2" t="s">
        <v>96</v>
      </c>
      <c r="B104" s="2" t="s">
        <v>116</v>
      </c>
    </row>
    <row r="105" spans="1:2">
      <c r="A105" s="2" t="s">
        <v>97</v>
      </c>
      <c r="B105" s="2" t="s">
        <v>117</v>
      </c>
    </row>
    <row r="106" spans="1:2">
      <c r="A106" s="2" t="s">
        <v>98</v>
      </c>
      <c r="B106" s="2" t="s">
        <v>118</v>
      </c>
    </row>
    <row r="107" spans="1:2">
      <c r="A107" s="2" t="s">
        <v>99</v>
      </c>
      <c r="B107" s="2" t="s">
        <v>119</v>
      </c>
    </row>
    <row r="108" spans="1:2">
      <c r="A108" s="2" t="s">
        <v>100</v>
      </c>
      <c r="B108" s="2" t="s">
        <v>120</v>
      </c>
    </row>
    <row r="109" spans="1:2">
      <c r="A109" s="2" t="s">
        <v>101</v>
      </c>
      <c r="B109" s="2" t="s">
        <v>121</v>
      </c>
    </row>
    <row r="110" spans="1:2">
      <c r="A110" s="2" t="s">
        <v>102</v>
      </c>
      <c r="B110" s="2" t="s">
        <v>122</v>
      </c>
    </row>
    <row r="111" spans="1:2">
      <c r="A111" s="2" t="s">
        <v>103</v>
      </c>
      <c r="B111" s="2" t="s">
        <v>123</v>
      </c>
    </row>
    <row r="112" spans="1:2">
      <c r="A112" s="2" t="s">
        <v>104</v>
      </c>
      <c r="B112" s="2" t="s">
        <v>124</v>
      </c>
    </row>
    <row r="113" spans="1:2">
      <c r="A113" s="2" t="s">
        <v>105</v>
      </c>
      <c r="B113" s="2" t="s">
        <v>125</v>
      </c>
    </row>
    <row r="114" spans="1:2">
      <c r="A114" s="2" t="s">
        <v>106</v>
      </c>
      <c r="B114" s="2" t="s">
        <v>126</v>
      </c>
    </row>
    <row r="115" spans="1:2">
      <c r="A115" s="2" t="s">
        <v>107</v>
      </c>
      <c r="B115" s="2" t="s">
        <v>127</v>
      </c>
    </row>
    <row r="116" spans="1:2">
      <c r="A116" s="2" t="s">
        <v>108</v>
      </c>
      <c r="B116" s="2" t="s">
        <v>128</v>
      </c>
    </row>
    <row r="117" spans="1:2">
      <c r="A117" s="2" t="s">
        <v>109</v>
      </c>
      <c r="B117" s="2" t="s">
        <v>129</v>
      </c>
    </row>
    <row r="118" spans="1:2">
      <c r="A118" s="2" t="s">
        <v>110</v>
      </c>
      <c r="B118" s="2" t="s">
        <v>130</v>
      </c>
    </row>
  </sheetData>
  <sheetProtection selectLockedCells="1"/>
  <mergeCells count="9">
    <mergeCell ref="D12:G12"/>
    <mergeCell ref="D13:G13"/>
    <mergeCell ref="D14:G14"/>
    <mergeCell ref="H46:I46"/>
    <mergeCell ref="H47:I47"/>
    <mergeCell ref="H42:I42"/>
    <mergeCell ref="H43:I43"/>
    <mergeCell ref="H44:I44"/>
    <mergeCell ref="H45:I45"/>
  </mergeCells>
  <phoneticPr fontId="0" type="noConversion"/>
  <dataValidations count="2">
    <dataValidation type="list" allowBlank="1" showInputMessage="1" showErrorMessage="1" sqref="L7:M7" xr:uid="{00000000-0002-0000-0000-000000000000}">
      <formula1>$A$98:$A$118</formula1>
    </dataValidation>
    <dataValidation type="list" allowBlank="1" showInputMessage="1" showErrorMessage="1" sqref="S15:S38" xr:uid="{00000000-0002-0000-0000-000001000000}">
      <formula1>$A$43:$A$48</formula1>
    </dataValidation>
  </dataValidations>
  <printOptions horizontalCentered="1" gridLinesSet="0"/>
  <pageMargins left="0.2" right="0.2" top="0.5" bottom="0.2" header="0.25" footer="0.25"/>
  <pageSetup scale="58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transitionEvaluation="1">
    <tabColor rgb="FFFF0000"/>
    <pageSetUpPr fitToPage="1"/>
  </sheetPr>
  <dimension ref="A2:J49"/>
  <sheetViews>
    <sheetView showGridLines="0" zoomScale="90" zoomScaleNormal="90" workbookViewId="0">
      <selection activeCell="H25" sqref="H25"/>
    </sheetView>
  </sheetViews>
  <sheetFormatPr defaultColWidth="9.6640625" defaultRowHeight="13.2"/>
  <cols>
    <col min="1" max="1" width="12.44140625" style="21" customWidth="1"/>
    <col min="2" max="2" width="12.6640625" style="21" customWidth="1"/>
    <col min="3" max="3" width="15.109375" style="21" customWidth="1"/>
    <col min="4" max="4" width="12.6640625" style="21" customWidth="1"/>
    <col min="5" max="5" width="17.44140625" style="21" customWidth="1"/>
    <col min="6" max="6" width="24.44140625" style="21" customWidth="1"/>
    <col min="7" max="7" width="25.6640625" style="21" customWidth="1"/>
    <col min="8" max="8" width="23.33203125" style="21" customWidth="1"/>
    <col min="9" max="9" width="11" style="21" customWidth="1"/>
    <col min="10" max="16384" width="9.6640625" style="21"/>
  </cols>
  <sheetData>
    <row r="2" spans="1:9">
      <c r="A2" s="20" t="s">
        <v>83</v>
      </c>
    </row>
    <row r="4" spans="1:9" s="44" customFormat="1">
      <c r="A4" s="41" t="s">
        <v>2</v>
      </c>
      <c r="B4" s="129" t="s">
        <v>2</v>
      </c>
      <c r="C4" s="130"/>
      <c r="D4" s="132" t="s">
        <v>36</v>
      </c>
      <c r="E4" s="133"/>
      <c r="F4" s="42" t="s">
        <v>37</v>
      </c>
      <c r="G4" s="42" t="s">
        <v>41</v>
      </c>
      <c r="H4" s="42" t="s">
        <v>38</v>
      </c>
      <c r="I4" s="43"/>
    </row>
    <row r="5" spans="1:9" s="44" customFormat="1">
      <c r="A5" s="45" t="s">
        <v>25</v>
      </c>
      <c r="B5" s="125" t="s">
        <v>35</v>
      </c>
      <c r="C5" s="126"/>
      <c r="D5" s="127" t="s">
        <v>39</v>
      </c>
      <c r="E5" s="131"/>
      <c r="F5" s="46" t="s">
        <v>55</v>
      </c>
      <c r="G5" s="46" t="s">
        <v>40</v>
      </c>
      <c r="H5" s="46" t="s">
        <v>41</v>
      </c>
      <c r="I5" s="46" t="s">
        <v>28</v>
      </c>
    </row>
    <row r="6" spans="1:9" ht="18" customHeight="1">
      <c r="A6" s="40"/>
      <c r="B6" s="23"/>
      <c r="C6" s="24"/>
      <c r="D6" s="23"/>
      <c r="E6" s="23"/>
      <c r="F6" s="25"/>
      <c r="G6" s="25"/>
      <c r="H6" s="25"/>
      <c r="I6" s="26"/>
    </row>
    <row r="7" spans="1:9" ht="18" customHeight="1">
      <c r="A7" s="22"/>
      <c r="B7" s="23"/>
      <c r="C7" s="24"/>
      <c r="D7" s="23"/>
      <c r="E7" s="23"/>
      <c r="F7" s="25"/>
      <c r="G7" s="25"/>
      <c r="H7" s="25"/>
      <c r="I7" s="26"/>
    </row>
    <row r="8" spans="1:9" ht="18" customHeight="1">
      <c r="A8" s="22"/>
      <c r="B8" s="23"/>
      <c r="C8" s="24"/>
      <c r="D8" s="23"/>
      <c r="E8" s="23"/>
      <c r="F8" s="25"/>
      <c r="G8" s="25"/>
      <c r="H8" s="25"/>
      <c r="I8" s="26"/>
    </row>
    <row r="9" spans="1:9" ht="18" customHeight="1">
      <c r="A9" s="22"/>
      <c r="B9" s="23"/>
      <c r="C9" s="24"/>
      <c r="D9" s="23"/>
      <c r="E9" s="23"/>
      <c r="F9" s="25"/>
      <c r="G9" s="25"/>
      <c r="H9" s="25"/>
      <c r="I9" s="26"/>
    </row>
    <row r="10" spans="1:9" ht="18" customHeight="1">
      <c r="A10" s="22"/>
      <c r="B10" s="23"/>
      <c r="C10" s="24"/>
      <c r="D10" s="23"/>
      <c r="E10" s="23"/>
      <c r="F10" s="25"/>
      <c r="G10" s="25"/>
      <c r="H10" s="25"/>
      <c r="I10" s="26"/>
    </row>
    <row r="11" spans="1:9" ht="18" customHeight="1">
      <c r="A11" s="22"/>
      <c r="B11" s="23"/>
      <c r="C11" s="24"/>
      <c r="D11" s="23"/>
      <c r="E11" s="23"/>
      <c r="F11" s="25"/>
      <c r="G11" s="25"/>
      <c r="H11" s="25"/>
      <c r="I11" s="26"/>
    </row>
    <row r="12" spans="1:9" ht="18" customHeight="1">
      <c r="A12" s="22"/>
      <c r="B12" s="23"/>
      <c r="C12" s="24"/>
      <c r="D12" s="23"/>
      <c r="E12" s="23"/>
      <c r="F12" s="25"/>
      <c r="G12" s="25"/>
      <c r="H12" s="25"/>
      <c r="I12" s="26"/>
    </row>
    <row r="13" spans="1:9" ht="18" customHeight="1">
      <c r="A13" s="22"/>
      <c r="B13" s="23"/>
      <c r="C13" s="24"/>
      <c r="D13" s="23"/>
      <c r="E13" s="23"/>
      <c r="F13" s="25"/>
      <c r="G13" s="25"/>
      <c r="H13" s="25"/>
      <c r="I13" s="26"/>
    </row>
    <row r="14" spans="1:9" ht="18" customHeight="1">
      <c r="A14" s="22"/>
      <c r="B14" s="23"/>
      <c r="C14" s="24"/>
      <c r="D14" s="23"/>
      <c r="E14" s="23"/>
      <c r="F14" s="25"/>
      <c r="G14" s="25"/>
      <c r="H14" s="25"/>
      <c r="I14" s="26"/>
    </row>
    <row r="15" spans="1:9" ht="18" customHeight="1">
      <c r="A15" s="22"/>
      <c r="B15" s="23"/>
      <c r="C15" s="24"/>
      <c r="D15" s="23"/>
      <c r="E15" s="23"/>
      <c r="F15" s="25"/>
      <c r="G15" s="25"/>
      <c r="H15" s="25"/>
      <c r="I15" s="26"/>
    </row>
    <row r="16" spans="1:9" ht="18" customHeight="1">
      <c r="A16" s="22"/>
      <c r="B16" s="23"/>
      <c r="C16" s="24"/>
      <c r="D16" s="23"/>
      <c r="E16" s="23"/>
      <c r="F16" s="25"/>
      <c r="G16" s="25"/>
      <c r="H16" s="25"/>
      <c r="I16" s="26"/>
    </row>
    <row r="17" spans="1:9" ht="18" customHeight="1">
      <c r="A17" s="22"/>
      <c r="B17" s="23"/>
      <c r="C17" s="24"/>
      <c r="D17" s="23"/>
      <c r="E17" s="23"/>
      <c r="F17" s="25"/>
      <c r="G17" s="25"/>
      <c r="H17" s="25"/>
      <c r="I17" s="26"/>
    </row>
    <row r="18" spans="1:9" ht="18" customHeight="1">
      <c r="A18" s="22"/>
      <c r="B18" s="23"/>
      <c r="C18" s="24"/>
      <c r="D18" s="23"/>
      <c r="E18" s="23"/>
      <c r="F18" s="25"/>
      <c r="G18" s="25"/>
      <c r="H18" s="25"/>
      <c r="I18" s="26"/>
    </row>
    <row r="19" spans="1:9" ht="18" customHeight="1">
      <c r="A19" s="22"/>
      <c r="B19" s="23"/>
      <c r="C19" s="24"/>
      <c r="D19" s="23"/>
      <c r="E19" s="23"/>
      <c r="F19" s="25"/>
      <c r="G19" s="25"/>
      <c r="H19" s="25"/>
      <c r="I19" s="26"/>
    </row>
    <row r="20" spans="1:9" ht="18" customHeight="1">
      <c r="A20" s="94"/>
      <c r="B20" s="95"/>
      <c r="C20" s="96"/>
      <c r="D20" s="95"/>
      <c r="E20" s="95"/>
      <c r="F20" s="97"/>
      <c r="G20" s="97"/>
      <c r="H20" s="97"/>
      <c r="I20" s="98"/>
    </row>
    <row r="21" spans="1:9" ht="12.9" customHeight="1">
      <c r="A21" s="92"/>
      <c r="B21" s="91"/>
      <c r="C21" s="91"/>
      <c r="D21" s="91"/>
      <c r="E21" s="91"/>
      <c r="F21" s="91"/>
      <c r="G21" s="91"/>
      <c r="H21" s="91"/>
      <c r="I21" s="93"/>
    </row>
    <row r="22" spans="1:9" ht="12.9" customHeight="1">
      <c r="A22" s="20" t="s">
        <v>84</v>
      </c>
      <c r="B22" s="91"/>
      <c r="C22" s="91"/>
      <c r="D22" s="91"/>
      <c r="E22" s="91"/>
      <c r="F22" s="91"/>
      <c r="G22" s="91"/>
      <c r="H22" s="91"/>
      <c r="I22" s="93"/>
    </row>
    <row r="23" spans="1:9" ht="12.9" customHeight="1">
      <c r="A23" s="92"/>
      <c r="B23" s="91"/>
      <c r="C23" s="91"/>
      <c r="D23" s="91"/>
      <c r="E23" s="91"/>
      <c r="F23" s="91"/>
      <c r="G23" s="91"/>
      <c r="H23" s="91"/>
      <c r="I23" s="93"/>
    </row>
    <row r="24" spans="1:9" s="44" customFormat="1">
      <c r="A24" s="41" t="s">
        <v>2</v>
      </c>
      <c r="B24" s="129" t="s">
        <v>2</v>
      </c>
      <c r="C24" s="130"/>
      <c r="D24" s="132"/>
      <c r="E24" s="134"/>
      <c r="F24" s="99"/>
      <c r="G24" s="99"/>
      <c r="H24" s="106"/>
      <c r="I24" s="43"/>
    </row>
    <row r="25" spans="1:9" s="44" customFormat="1">
      <c r="A25" s="45" t="s">
        <v>25</v>
      </c>
      <c r="B25" s="125" t="s">
        <v>85</v>
      </c>
      <c r="C25" s="126"/>
      <c r="D25" s="127" t="s">
        <v>86</v>
      </c>
      <c r="E25" s="128"/>
      <c r="F25" s="100"/>
      <c r="G25" s="100"/>
      <c r="H25" s="104" t="s">
        <v>134</v>
      </c>
      <c r="I25" s="46" t="s">
        <v>28</v>
      </c>
    </row>
    <row r="26" spans="1:9" ht="18" customHeight="1">
      <c r="A26" s="22"/>
      <c r="B26" s="23"/>
      <c r="C26" s="24"/>
      <c r="D26" s="122"/>
      <c r="E26" s="123"/>
      <c r="F26" s="123"/>
      <c r="G26" s="124"/>
      <c r="H26" s="105"/>
      <c r="I26" s="26"/>
    </row>
    <row r="27" spans="1:9" ht="18" customHeight="1">
      <c r="A27" s="22"/>
      <c r="B27" s="23"/>
      <c r="C27" s="24"/>
      <c r="D27" s="122"/>
      <c r="E27" s="123"/>
      <c r="F27" s="123"/>
      <c r="G27" s="124"/>
      <c r="H27" s="105"/>
      <c r="I27" s="26"/>
    </row>
    <row r="28" spans="1:9" ht="18" customHeight="1">
      <c r="A28" s="22"/>
      <c r="B28" s="23"/>
      <c r="C28" s="24"/>
      <c r="D28" s="122"/>
      <c r="E28" s="123"/>
      <c r="F28" s="123"/>
      <c r="G28" s="124"/>
      <c r="H28" s="105"/>
      <c r="I28" s="26"/>
    </row>
    <row r="29" spans="1:9" ht="18" customHeight="1">
      <c r="A29" s="22"/>
      <c r="B29" s="23"/>
      <c r="C29" s="24"/>
      <c r="D29" s="122"/>
      <c r="E29" s="123"/>
      <c r="F29" s="123"/>
      <c r="G29" s="124"/>
      <c r="H29" s="105"/>
      <c r="I29" s="26"/>
    </row>
    <row r="30" spans="1:9" ht="18" customHeight="1">
      <c r="A30" s="22"/>
      <c r="B30" s="23"/>
      <c r="C30" s="24"/>
      <c r="D30" s="122"/>
      <c r="E30" s="123"/>
      <c r="F30" s="123"/>
      <c r="G30" s="124"/>
      <c r="H30" s="105"/>
      <c r="I30" s="26"/>
    </row>
    <row r="31" spans="1:9" ht="18" customHeight="1">
      <c r="A31" s="22"/>
      <c r="B31" s="23"/>
      <c r="C31" s="24"/>
      <c r="D31" s="122"/>
      <c r="E31" s="123"/>
      <c r="F31" s="123"/>
      <c r="G31" s="124"/>
      <c r="H31" s="105"/>
      <c r="I31" s="26"/>
    </row>
    <row r="32" spans="1:9" ht="18" customHeight="1">
      <c r="A32" s="22"/>
      <c r="B32" s="23"/>
      <c r="C32" s="24"/>
      <c r="D32" s="122"/>
      <c r="E32" s="123"/>
      <c r="F32" s="123"/>
      <c r="G32" s="124"/>
      <c r="H32" s="105"/>
      <c r="I32" s="26"/>
    </row>
    <row r="33" spans="1:10" ht="18" customHeight="1">
      <c r="A33" s="22"/>
      <c r="B33" s="23"/>
      <c r="C33" s="24"/>
      <c r="D33" s="122"/>
      <c r="E33" s="123"/>
      <c r="F33" s="123"/>
      <c r="G33" s="124"/>
      <c r="H33" s="105"/>
      <c r="I33" s="26"/>
    </row>
    <row r="34" spans="1:10" ht="18" customHeight="1">
      <c r="A34" s="22"/>
      <c r="B34" s="23"/>
      <c r="C34" s="24"/>
      <c r="D34" s="122"/>
      <c r="E34" s="123"/>
      <c r="F34" s="123"/>
      <c r="G34" s="124"/>
      <c r="H34" s="105"/>
      <c r="I34" s="26"/>
    </row>
    <row r="35" spans="1:10" ht="18" customHeight="1">
      <c r="A35" s="22"/>
      <c r="B35" s="23"/>
      <c r="C35" s="24"/>
      <c r="D35" s="122"/>
      <c r="E35" s="123"/>
      <c r="F35" s="123"/>
      <c r="G35" s="124"/>
      <c r="H35" s="105"/>
      <c r="I35" s="26"/>
    </row>
    <row r="36" spans="1:10" ht="18" customHeight="1">
      <c r="A36" s="22"/>
      <c r="B36" s="23"/>
      <c r="C36" s="24"/>
      <c r="D36" s="122"/>
      <c r="E36" s="123"/>
      <c r="F36" s="123"/>
      <c r="G36" s="124"/>
      <c r="H36" s="105"/>
      <c r="I36" s="26"/>
    </row>
    <row r="37" spans="1:10" ht="18" customHeight="1">
      <c r="A37" s="22"/>
      <c r="B37" s="23"/>
      <c r="C37" s="24"/>
      <c r="D37" s="122"/>
      <c r="E37" s="123"/>
      <c r="F37" s="123"/>
      <c r="G37" s="124"/>
      <c r="H37" s="105"/>
      <c r="I37" s="26"/>
    </row>
    <row r="38" spans="1:10" ht="18" customHeight="1">
      <c r="A38" s="22"/>
      <c r="B38" s="23"/>
      <c r="C38" s="24"/>
      <c r="D38" s="122"/>
      <c r="E38" s="123"/>
      <c r="F38" s="123"/>
      <c r="G38" s="124"/>
      <c r="H38" s="105"/>
      <c r="I38" s="26"/>
    </row>
    <row r="39" spans="1:10" ht="18" customHeight="1">
      <c r="A39" s="22"/>
      <c r="B39" s="23"/>
      <c r="C39" s="24"/>
      <c r="D39" s="122"/>
      <c r="E39" s="123"/>
      <c r="F39" s="123"/>
      <c r="G39" s="124"/>
      <c r="H39" s="105"/>
      <c r="I39" s="26"/>
    </row>
    <row r="40" spans="1:10" ht="18" customHeight="1">
      <c r="A40" s="22"/>
      <c r="B40" s="23"/>
      <c r="C40" s="24"/>
      <c r="D40" s="122"/>
      <c r="E40" s="123"/>
      <c r="F40" s="123"/>
      <c r="G40" s="124"/>
      <c r="H40" s="105"/>
      <c r="I40" s="26"/>
    </row>
    <row r="42" spans="1:10">
      <c r="D42" s="27" t="s">
        <v>42</v>
      </c>
    </row>
    <row r="43" spans="1:10">
      <c r="D43" s="27" t="s">
        <v>43</v>
      </c>
    </row>
    <row r="44" spans="1:10">
      <c r="H44" s="28"/>
      <c r="I44" s="28"/>
      <c r="J44" s="28"/>
    </row>
    <row r="45" spans="1:10">
      <c r="F45" s="28"/>
      <c r="G45" s="28"/>
      <c r="H45" s="28"/>
      <c r="I45" s="28"/>
      <c r="J45" s="28"/>
    </row>
    <row r="46" spans="1:10">
      <c r="F46" s="27"/>
      <c r="G46" s="28"/>
      <c r="H46" s="28"/>
      <c r="I46" s="28"/>
      <c r="J46" s="28"/>
    </row>
    <row r="47" spans="1:10">
      <c r="F47" s="27"/>
      <c r="G47" s="28"/>
      <c r="H47" s="28"/>
      <c r="I47" s="28"/>
      <c r="J47" s="28"/>
    </row>
    <row r="48" spans="1:10">
      <c r="F48" s="28"/>
      <c r="G48" s="28"/>
      <c r="H48" s="28"/>
      <c r="I48" s="28"/>
      <c r="J48" s="28"/>
    </row>
    <row r="49" spans="6:10">
      <c r="F49" s="28"/>
      <c r="G49" s="28"/>
      <c r="H49" s="28"/>
      <c r="I49" s="28"/>
      <c r="J49" s="28"/>
    </row>
  </sheetData>
  <mergeCells count="23">
    <mergeCell ref="D31:G31"/>
    <mergeCell ref="D32:G32"/>
    <mergeCell ref="D33:G33"/>
    <mergeCell ref="D34:G34"/>
    <mergeCell ref="D26:G26"/>
    <mergeCell ref="D27:G27"/>
    <mergeCell ref="D28:G28"/>
    <mergeCell ref="D29:G29"/>
    <mergeCell ref="D30:G30"/>
    <mergeCell ref="B25:C25"/>
    <mergeCell ref="D25:E25"/>
    <mergeCell ref="B4:C4"/>
    <mergeCell ref="B5:C5"/>
    <mergeCell ref="D5:E5"/>
    <mergeCell ref="D4:E4"/>
    <mergeCell ref="B24:C24"/>
    <mergeCell ref="D24:E24"/>
    <mergeCell ref="D40:G40"/>
    <mergeCell ref="D35:G35"/>
    <mergeCell ref="D36:G36"/>
    <mergeCell ref="D37:G37"/>
    <mergeCell ref="D38:G38"/>
    <mergeCell ref="D39:G39"/>
  </mergeCells>
  <phoneticPr fontId="0" type="noConversion"/>
  <printOptions horizontalCentered="1" gridLinesSet="0"/>
  <pageMargins left="0.25" right="0.25" top="0.5" bottom="0.5" header="0.5" footer="0.5"/>
  <pageSetup scale="77" orientation="landscape" horizontalDpi="4294967292" verticalDpi="4294967292" r:id="rId1"/>
  <headerFooter alignWithMargins="0">
    <oddFooter>&amp;L&amp;F&amp;R&amp;D &amp;T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Travel Expense Report</vt:lpstr>
      <vt:lpstr>Schedule 1</vt:lpstr>
      <vt:lpstr>dept</vt:lpstr>
      <vt:lpstr>'Travel Expense Report'!Print_Area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Expense Report Form</dc:title>
  <dc:creator>Messina</dc:creator>
  <cp:lastModifiedBy>Johnson, Ben</cp:lastModifiedBy>
  <cp:lastPrinted>2026-04-17T17:29:53Z</cp:lastPrinted>
  <dcterms:created xsi:type="dcterms:W3CDTF">1998-04-03T13:55:12Z</dcterms:created>
  <dcterms:modified xsi:type="dcterms:W3CDTF">2026-04-30T18:38:36Z</dcterms:modified>
</cp:coreProperties>
</file>